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adlyr\OneDrive\Documentos\1 IRM\Infovia Digital\Licitação\Compras.gov\"/>
    </mc:Choice>
  </mc:AlternateContent>
  <xr:revisionPtr revIDLastSave="0" documentId="13_ncr:1_{DEBB4A22-333D-4955-8C3D-2F62F23B2179}" xr6:coauthVersionLast="47" xr6:coauthVersionMax="47" xr10:uidLastSave="{00000000-0000-0000-0000-000000000000}"/>
  <bookViews>
    <workbookView xWindow="-108" yWindow="-108" windowWidth="23256" windowHeight="12456" tabRatio="939" xr2:uid="{00000000-000D-0000-FFFF-FFFF00000000}"/>
  </bookViews>
  <sheets>
    <sheet name="GANTT" sheetId="19" r:id="rId1"/>
    <sheet name="Tabelas Referência Mão de Obra " sheetId="4" r:id="rId2"/>
    <sheet name="Tabelas Referências Outros Cust" sheetId="3" r:id="rId3"/>
    <sheet name="Escritório Central e PMO" sheetId="6" r:id="rId4"/>
    <sheet name="Cinturão de Monitoramento" sheetId="49" r:id="rId5"/>
    <sheet name="Equipe Metropolitana I GAL (1)" sheetId="20" r:id="rId6"/>
    <sheet name="Equipe Metropolitana II GAL (2)" sheetId="50" r:id="rId7"/>
    <sheet name="Equipe Metropolitana III GAL (3" sheetId="51" r:id="rId8"/>
    <sheet name="Equipe Centro Sul Fluminense" sheetId="23" r:id="rId9"/>
    <sheet name="Equipe Noroeste" sheetId="25" r:id="rId10"/>
    <sheet name="Equipe Medio Paraiba" sheetId="24" r:id="rId11"/>
    <sheet name="Equipe Região Serrana" sheetId="26" r:id="rId12"/>
    <sheet name="Equipe Norte Fluminense" sheetId="27" r:id="rId13"/>
    <sheet name="Equipe Baixadas Litorâneas" sheetId="29" r:id="rId14"/>
    <sheet name="Equipe Costa Verde" sheetId="28" r:id="rId15"/>
    <sheet name="Total com BDI" sheetId="30" r:id="rId16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6" i="28" l="1"/>
  <c r="O16" i="51"/>
  <c r="O16" i="49"/>
  <c r="O16" i="29"/>
  <c r="O16" i="27"/>
  <c r="O16" i="26"/>
  <c r="O16" i="24"/>
  <c r="O16" i="25"/>
  <c r="O16" i="23"/>
  <c r="O16" i="50"/>
  <c r="O16" i="20"/>
  <c r="O33" i="49"/>
  <c r="B215" i="51" l="1"/>
  <c r="E71" i="51"/>
  <c r="E50" i="51"/>
  <c r="E38" i="51"/>
  <c r="R28" i="51"/>
  <c r="T28" i="51" s="1"/>
  <c r="R27" i="51"/>
  <c r="S27" i="51" s="1"/>
  <c r="R25" i="51"/>
  <c r="T25" i="51" s="1"/>
  <c r="R24" i="51"/>
  <c r="S24" i="51" s="1"/>
  <c r="E20" i="51"/>
  <c r="R22" i="51"/>
  <c r="T22" i="51" s="1"/>
  <c r="R21" i="51"/>
  <c r="S21" i="51" s="1"/>
  <c r="B213" i="50"/>
  <c r="E71" i="50"/>
  <c r="E50" i="50"/>
  <c r="E38" i="50"/>
  <c r="Q28" i="50"/>
  <c r="S28" i="50" s="1"/>
  <c r="Q27" i="50"/>
  <c r="R27" i="50" s="1"/>
  <c r="Q25" i="50"/>
  <c r="S25" i="50" s="1"/>
  <c r="Q24" i="50"/>
  <c r="R24" i="50" s="1"/>
  <c r="E20" i="50"/>
  <c r="Q22" i="50"/>
  <c r="S22" i="50" s="1"/>
  <c r="Q21" i="50"/>
  <c r="R21" i="50" s="1"/>
  <c r="B197" i="49"/>
  <c r="E54" i="49"/>
  <c r="E36" i="49"/>
  <c r="E27" i="49"/>
  <c r="Q28" i="49"/>
  <c r="S28" i="49" s="1"/>
  <c r="Q27" i="49"/>
  <c r="R27" i="49" s="1"/>
  <c r="Q25" i="49"/>
  <c r="S25" i="49" s="1"/>
  <c r="Q24" i="49"/>
  <c r="R24" i="49" s="1"/>
  <c r="E18" i="49"/>
  <c r="Q22" i="49"/>
  <c r="S22" i="49" s="1"/>
  <c r="Q21" i="49"/>
  <c r="R21" i="49" s="1"/>
  <c r="U27" i="51" l="1"/>
  <c r="U24" i="51"/>
  <c r="N21" i="51" s="1"/>
  <c r="T21" i="50"/>
  <c r="T27" i="50"/>
  <c r="T24" i="50"/>
  <c r="N21" i="50" s="1"/>
  <c r="T24" i="49"/>
  <c r="N21" i="49" s="1"/>
  <c r="T27" i="49"/>
  <c r="N22" i="49" s="1"/>
  <c r="U21" i="51"/>
  <c r="T21" i="49"/>
  <c r="N20" i="50" l="1"/>
  <c r="N22" i="51"/>
  <c r="N22" i="50"/>
  <c r="N20" i="51"/>
  <c r="N20" i="49"/>
  <c r="T35" i="29" l="1"/>
  <c r="V35" i="29" s="1"/>
  <c r="T34" i="29"/>
  <c r="U34" i="29" s="1"/>
  <c r="T32" i="29"/>
  <c r="V32" i="29" s="1"/>
  <c r="T31" i="29"/>
  <c r="U31" i="29" s="1"/>
  <c r="T29" i="29"/>
  <c r="V29" i="29" s="1"/>
  <c r="T28" i="29"/>
  <c r="U28" i="29" s="1"/>
  <c r="E57" i="29"/>
  <c r="E38" i="29"/>
  <c r="E27" i="29"/>
  <c r="E18" i="29"/>
  <c r="E57" i="28"/>
  <c r="E38" i="28"/>
  <c r="T34" i="28"/>
  <c r="V34" i="28" s="1"/>
  <c r="T33" i="28"/>
  <c r="U33" i="28" s="1"/>
  <c r="T31" i="28"/>
  <c r="V31" i="28" s="1"/>
  <c r="T30" i="28"/>
  <c r="U30" i="28" s="1"/>
  <c r="T28" i="28"/>
  <c r="V28" i="28" s="1"/>
  <c r="T27" i="28"/>
  <c r="U27" i="28" s="1"/>
  <c r="E27" i="28"/>
  <c r="E18" i="28"/>
  <c r="Q29" i="27"/>
  <c r="S29" i="27" s="1"/>
  <c r="Q28" i="27"/>
  <c r="R28" i="27" s="1"/>
  <c r="Q26" i="27"/>
  <c r="S26" i="27" s="1"/>
  <c r="Q25" i="27"/>
  <c r="R25" i="27" s="1"/>
  <c r="Q23" i="27"/>
  <c r="S23" i="27" s="1"/>
  <c r="Q22" i="27"/>
  <c r="R22" i="27" s="1"/>
  <c r="E57" i="27"/>
  <c r="E38" i="27"/>
  <c r="E27" i="27"/>
  <c r="E18" i="27"/>
  <c r="Q29" i="26"/>
  <c r="S29" i="26" s="1"/>
  <c r="Q28" i="26"/>
  <c r="R28" i="26" s="1"/>
  <c r="Q26" i="26"/>
  <c r="S26" i="26" s="1"/>
  <c r="Q25" i="26"/>
  <c r="R25" i="26" s="1"/>
  <c r="Q23" i="26"/>
  <c r="S23" i="26" s="1"/>
  <c r="Q22" i="26"/>
  <c r="R22" i="26" s="1"/>
  <c r="E57" i="26"/>
  <c r="E38" i="26"/>
  <c r="E27" i="26"/>
  <c r="E18" i="26"/>
  <c r="B202" i="25"/>
  <c r="E58" i="25"/>
  <c r="E38" i="25"/>
  <c r="Q28" i="25"/>
  <c r="S28" i="25" s="1"/>
  <c r="Q27" i="25"/>
  <c r="R27" i="25" s="1"/>
  <c r="E27" i="25"/>
  <c r="Q25" i="25"/>
  <c r="S25" i="25" s="1"/>
  <c r="Q24" i="25"/>
  <c r="R24" i="25" s="1"/>
  <c r="Q22" i="25"/>
  <c r="S22" i="25" s="1"/>
  <c r="Q21" i="25"/>
  <c r="R21" i="25" s="1"/>
  <c r="E18" i="25"/>
  <c r="Q29" i="24"/>
  <c r="S29" i="24" s="1"/>
  <c r="Q28" i="24"/>
  <c r="R28" i="24" s="1"/>
  <c r="Q26" i="24"/>
  <c r="S26" i="24" s="1"/>
  <c r="Q25" i="24"/>
  <c r="R25" i="24" s="1"/>
  <c r="Q23" i="24"/>
  <c r="S23" i="24" s="1"/>
  <c r="Q22" i="24"/>
  <c r="R22" i="24" s="1"/>
  <c r="B202" i="24"/>
  <c r="E57" i="24"/>
  <c r="E38" i="24"/>
  <c r="E27" i="24"/>
  <c r="E18" i="24"/>
  <c r="B203" i="23"/>
  <c r="E57" i="23"/>
  <c r="E38" i="23"/>
  <c r="Q28" i="23"/>
  <c r="S28" i="23" s="1"/>
  <c r="Q27" i="23"/>
  <c r="R27" i="23" s="1"/>
  <c r="E27" i="23"/>
  <c r="Q25" i="23"/>
  <c r="S25" i="23" s="1"/>
  <c r="Q24" i="23"/>
  <c r="R24" i="23" s="1"/>
  <c r="Q22" i="23"/>
  <c r="S22" i="23" s="1"/>
  <c r="Q21" i="23"/>
  <c r="R21" i="23" s="1"/>
  <c r="E18" i="23"/>
  <c r="B214" i="20"/>
  <c r="E71" i="20"/>
  <c r="E50" i="20"/>
  <c r="E38" i="20"/>
  <c r="Q28" i="20"/>
  <c r="S28" i="20" s="1"/>
  <c r="Q27" i="20"/>
  <c r="R27" i="20" s="1"/>
  <c r="Q25" i="20"/>
  <c r="S25" i="20" s="1"/>
  <c r="Q24" i="20"/>
  <c r="R24" i="20" s="1"/>
  <c r="Q22" i="20"/>
  <c r="S22" i="20" s="1"/>
  <c r="Q21" i="20"/>
  <c r="R21" i="20" s="1"/>
  <c r="E20" i="20"/>
  <c r="T21" i="25" l="1"/>
  <c r="N20" i="25" s="1"/>
  <c r="T21" i="20"/>
  <c r="W31" i="29"/>
  <c r="W34" i="29"/>
  <c r="W28" i="29"/>
  <c r="N22" i="29" s="1"/>
  <c r="W27" i="28"/>
  <c r="N28" i="28" s="1"/>
  <c r="W30" i="28"/>
  <c r="N29" i="28" s="1"/>
  <c r="W33" i="28"/>
  <c r="N30" i="28" s="1"/>
  <c r="T28" i="27"/>
  <c r="N24" i="27" s="1"/>
  <c r="T22" i="27"/>
  <c r="N22" i="27" s="1"/>
  <c r="T25" i="27"/>
  <c r="N23" i="27" s="1"/>
  <c r="T22" i="26"/>
  <c r="N21" i="26" s="1"/>
  <c r="T28" i="26"/>
  <c r="N23" i="26" s="1"/>
  <c r="T25" i="26"/>
  <c r="T27" i="25"/>
  <c r="N22" i="25" s="1"/>
  <c r="T24" i="25"/>
  <c r="N21" i="25" s="1"/>
  <c r="T28" i="24"/>
  <c r="T25" i="24"/>
  <c r="N22" i="24" s="1"/>
  <c r="T22" i="24"/>
  <c r="N21" i="24" s="1"/>
  <c r="T24" i="23"/>
  <c r="N21" i="23" s="1"/>
  <c r="T21" i="23"/>
  <c r="N20" i="23" s="1"/>
  <c r="T27" i="23"/>
  <c r="T24" i="20"/>
  <c r="N21" i="20" s="1"/>
  <c r="T27" i="20"/>
  <c r="N20" i="20" l="1"/>
  <c r="N24" i="29"/>
  <c r="N23" i="29"/>
  <c r="N22" i="26"/>
  <c r="N23" i="24"/>
  <c r="N22" i="23"/>
  <c r="N22" i="20"/>
  <c r="B12" i="3" l="1"/>
  <c r="B3" i="3"/>
  <c r="C83" i="6"/>
  <c r="E83" i="6" s="1"/>
  <c r="C82" i="6"/>
  <c r="D82" i="6" s="1"/>
  <c r="C80" i="6"/>
  <c r="E80" i="6" s="1"/>
  <c r="C79" i="6"/>
  <c r="D79" i="6" s="1"/>
  <c r="C77" i="6"/>
  <c r="E77" i="6" s="1"/>
  <c r="C76" i="6"/>
  <c r="D76" i="6" s="1"/>
  <c r="D65" i="6"/>
  <c r="F65" i="6" s="1"/>
  <c r="F82" i="6" l="1"/>
  <c r="D71" i="6" s="1"/>
  <c r="F79" i="6"/>
  <c r="D70" i="6" s="1"/>
  <c r="F76" i="6"/>
  <c r="D69" i="6" s="1"/>
  <c r="F64" i="6" l="1"/>
  <c r="F62" i="6"/>
  <c r="F61" i="6"/>
  <c r="F60" i="6"/>
  <c r="F59" i="6"/>
  <c r="F58" i="6"/>
  <c r="F57" i="6"/>
  <c r="F56" i="6"/>
  <c r="F55" i="6"/>
  <c r="E8" i="6"/>
</calcChain>
</file>

<file path=xl/sharedStrings.xml><?xml version="1.0" encoding="utf-8"?>
<sst xmlns="http://schemas.openxmlformats.org/spreadsheetml/2006/main" count="7022" uniqueCount="733">
  <si>
    <t>Tabela A - Profissionais alocados por fase</t>
  </si>
  <si>
    <t>Tabela C - Composição de valores para diaria de veículo - memoria de cálculo</t>
  </si>
  <si>
    <t>Fase 3 - Prognóstico</t>
  </si>
  <si>
    <t>Fase 4 -  Análise financeira e fontes de financiamento</t>
  </si>
  <si>
    <t>Fase 9 - Considerações gerais do projeto</t>
  </si>
  <si>
    <t xml:space="preserve">Tabela 1 - Custos de veículos </t>
  </si>
  <si>
    <t>Item</t>
  </si>
  <si>
    <t>Código</t>
  </si>
  <si>
    <t>Tipo</t>
  </si>
  <si>
    <t>Unidade</t>
  </si>
  <si>
    <t>Custo unitário (R$ / un)</t>
  </si>
  <si>
    <t>S</t>
  </si>
  <si>
    <t>Produtivo</t>
  </si>
  <si>
    <t>Improdutivo</t>
  </si>
  <si>
    <t>Veículos</t>
  </si>
  <si>
    <t>E8889</t>
  </si>
  <si>
    <t>Veículo leve - 53 kW (sem motorista)</t>
  </si>
  <si>
    <t>hora</t>
  </si>
  <si>
    <t>E8891</t>
  </si>
  <si>
    <t>E8887</t>
  </si>
  <si>
    <t>Fonte: FGV IBRE</t>
  </si>
  <si>
    <t>Tabela 2 - Custos de imóveis, mobiliário, cestas de instalações e custos diversos</t>
  </si>
  <si>
    <t>Custo unitário 
(R$ / un)</t>
  </si>
  <si>
    <t>Imóveis</t>
  </si>
  <si>
    <t>B8951</t>
  </si>
  <si>
    <t>Comercial (2,60% do CMCC - SINAPI)</t>
  </si>
  <si>
    <t>m² x mês</t>
  </si>
  <si>
    <t>B8952</t>
  </si>
  <si>
    <t>Residencial (1,70% do CMCC - SINAPI)</t>
  </si>
  <si>
    <t>Mobiliário</t>
  </si>
  <si>
    <t>B8953</t>
  </si>
  <si>
    <t>Escritório</t>
  </si>
  <si>
    <t>ocupante x mês</t>
  </si>
  <si>
    <t>B8954</t>
  </si>
  <si>
    <t>Residência</t>
  </si>
  <si>
    <t>Cesta das Instalações</t>
  </si>
  <si>
    <t>B8955</t>
  </si>
  <si>
    <t>Laboratório de asfalto</t>
  </si>
  <si>
    <t>mês</t>
  </si>
  <si>
    <t>B8956</t>
  </si>
  <si>
    <t>Laboratório de concreto</t>
  </si>
  <si>
    <t>B8957</t>
  </si>
  <si>
    <t>Laboratório de solos</t>
  </si>
  <si>
    <t>B8958</t>
  </si>
  <si>
    <t>Topografia</t>
  </si>
  <si>
    <t>Custos Diversos</t>
  </si>
  <si>
    <t>B8959</t>
  </si>
  <si>
    <t>B8960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</si>
  <si>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</si>
  <si>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</si>
  <si>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</si>
  <si>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</si>
  <si>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</si>
  <si>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</si>
  <si>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</si>
  <si>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</si>
  <si>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</si>
  <si>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</si>
  <si>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</si>
  <si>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</si>
  <si>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</si>
  <si>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</si>
  <si>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</si>
  <si>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</si>
  <si>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</si>
  <si>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%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</si>
  <si>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</si>
  <si>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</si>
  <si>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</si>
  <si>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</si>
  <si>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</si>
  <si>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</si>
  <si>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</si>
  <si>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</si>
  <si>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</si>
  <si>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</si>
  <si>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</si>
  <si>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</si>
  <si>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</si>
  <si>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</si>
  <si>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</si>
  <si>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</si>
  <si>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</si>
  <si>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</si>
  <si>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</si>
  <si>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</si>
  <si>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</si>
  <si>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</si>
  <si>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</si>
  <si>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</si>
  <si>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</si>
  <si>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</si>
  <si>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</si>
  <si>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</si>
  <si>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P8027</t>
  </si>
  <si>
    <t>Auxiliar de laboratório</t>
  </si>
  <si>
    <t>P8028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</si>
  <si>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</si>
  <si>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</si>
  <si>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</si>
  <si>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</si>
  <si>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</si>
  <si>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</si>
  <si>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</si>
  <si>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</si>
  <si>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</si>
  <si>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</si>
  <si>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</si>
  <si>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</si>
  <si>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</si>
  <si>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</si>
  <si>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</si>
  <si>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</si>
  <si>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</si>
  <si>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</si>
  <si>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</si>
  <si>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</si>
  <si>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</si>
  <si>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</si>
  <si>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</si>
  <si>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</si>
  <si>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</si>
  <si>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</si>
  <si>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</si>
  <si>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</si>
  <si>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</si>
  <si>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</si>
  <si>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</si>
  <si>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</si>
  <si>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</si>
  <si>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</si>
  <si>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</si>
  <si>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</si>
  <si>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</si>
  <si>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</si>
  <si>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</si>
  <si>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</si>
  <si>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</si>
  <si>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</si>
  <si>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</si>
  <si>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</si>
  <si>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</si>
  <si>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</si>
  <si>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</si>
  <si>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</si>
  <si>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</si>
  <si>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</si>
  <si>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</si>
  <si>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</si>
  <si>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</si>
  <si>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</si>
  <si>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</si>
  <si>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</si>
  <si>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</si>
  <si>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</si>
  <si>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</si>
  <si>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</si>
  <si>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</si>
  <si>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</si>
  <si>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</si>
  <si>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</si>
  <si>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</si>
  <si>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</si>
  <si>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</si>
  <si>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</si>
  <si>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</si>
  <si>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</si>
  <si>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</si>
  <si>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</si>
  <si>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</si>
  <si>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</si>
  <si>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</si>
  <si>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</si>
  <si>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</si>
  <si>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</si>
  <si>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</si>
  <si>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</si>
  <si>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</si>
  <si>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</si>
  <si>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</si>
  <si>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</si>
  <si>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</si>
  <si>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</si>
  <si>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</si>
  <si>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</si>
  <si>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</si>
  <si>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</si>
  <si>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</si>
  <si>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</si>
  <si>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</si>
  <si>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</si>
  <si>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</si>
  <si>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</si>
  <si>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</si>
  <si>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</si>
  <si>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</si>
  <si>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</si>
  <si>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</si>
  <si>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</si>
  <si>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</si>
  <si>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</si>
  <si>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</si>
  <si>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</si>
  <si>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</si>
  <si>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P8159</t>
  </si>
  <si>
    <t>Técnico em informática - programador</t>
  </si>
  <si>
    <t>P8163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</si>
  <si>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</si>
  <si>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</si>
  <si>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</si>
  <si>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</si>
  <si>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</si>
  <si>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</si>
  <si>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</si>
  <si>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</si>
  <si>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</si>
  <si>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</si>
  <si>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</si>
  <si>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</si>
  <si>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</si>
  <si>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</si>
  <si>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</si>
  <si>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</si>
  <si>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</si>
  <si>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</si>
  <si>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</si>
  <si>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</si>
  <si>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</si>
  <si>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</si>
  <si>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</si>
  <si>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</si>
  <si>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</si>
  <si>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</si>
  <si>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</si>
  <si>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</si>
  <si>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</si>
  <si>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</si>
  <si>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</si>
  <si>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</si>
  <si>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</si>
  <si>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</si>
  <si>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</si>
  <si>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</si>
  <si>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</si>
  <si>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</si>
  <si>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</si>
  <si>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</si>
  <si>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</si>
  <si>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</si>
  <si>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</si>
  <si>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</si>
  <si>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</si>
  <si>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</si>
  <si>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</si>
  <si>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</si>
  <si>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</si>
  <si>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</si>
  <si>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</si>
  <si>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</si>
  <si>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</si>
  <si>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</si>
  <si>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</si>
  <si>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Setor</t>
  </si>
  <si>
    <t>Tipo de Profissionais (ref DNIT)</t>
  </si>
  <si>
    <t>Codigo</t>
  </si>
  <si>
    <t>Qtd Profissionais</t>
  </si>
  <si>
    <t>Tempo  (Total 15 meses)</t>
  </si>
  <si>
    <t>% de tempo</t>
  </si>
  <si>
    <t>Justificativa e Perfil</t>
  </si>
  <si>
    <t>Valor MENSAL</t>
  </si>
  <si>
    <t>Custo Estimado</t>
  </si>
  <si>
    <t>Eng Projeto Snr</t>
  </si>
  <si>
    <t>100%</t>
  </si>
  <si>
    <t>Todas</t>
  </si>
  <si>
    <t xml:space="preserve">Eng Consultor Especial </t>
  </si>
  <si>
    <t>Apoio executivo ao escritório de Projetos Central</t>
  </si>
  <si>
    <t>Auxiliar Administrativo</t>
  </si>
  <si>
    <t>Serão os Auxiliares Administrativos que estarão trabalhando em apoio às partes de logística, escritório, didática e documentação</t>
  </si>
  <si>
    <t>Subtotal</t>
  </si>
  <si>
    <t>Juridico</t>
  </si>
  <si>
    <t>Adv. Jr</t>
  </si>
  <si>
    <t>50%</t>
  </si>
  <si>
    <t>Adv. Sr</t>
  </si>
  <si>
    <t>Eng Consultor Especial (LGPD)</t>
  </si>
  <si>
    <t>Especialista em questões ligadas à Lei de Acesso à Informação e LGPD</t>
  </si>
  <si>
    <t>Área Técnica</t>
  </si>
  <si>
    <t>Eng Consultor Especial (Cyber Security)</t>
  </si>
  <si>
    <t>Profissional de alto nível especializado em Modelagem e EVTEs Nacionais e Internacionais</t>
  </si>
  <si>
    <t>Economista Sr</t>
  </si>
  <si>
    <t>Profissionais que deverão atuar monitorando o mercado e auxiliando nos modelos matemáticos</t>
  </si>
  <si>
    <t>Economista Jr</t>
  </si>
  <si>
    <t>Área Ambiental</t>
  </si>
  <si>
    <t>Apoio às Equipes de Campo na Consolidação</t>
  </si>
  <si>
    <t>Eng. Ambiental JR</t>
  </si>
  <si>
    <t>Biólogo Sr</t>
  </si>
  <si>
    <t>Geólogo Sr</t>
  </si>
  <si>
    <t>Comunicação</t>
  </si>
  <si>
    <t>Jornalista Sr</t>
  </si>
  <si>
    <t>Jornalista Jr</t>
  </si>
  <si>
    <t>Sociólogo Sr</t>
  </si>
  <si>
    <t>Outros Custos</t>
  </si>
  <si>
    <t>Estrutura de Apoio ao Escritório Central de Projetos</t>
  </si>
  <si>
    <t>Mobiliário Escritório</t>
  </si>
  <si>
    <t>Custos Diversos Escritório</t>
  </si>
  <si>
    <t>Tempos e fases escritório central e RMRJ</t>
  </si>
  <si>
    <t>dias</t>
  </si>
  <si>
    <t>Mês</t>
  </si>
  <si>
    <t>Fase 7 - Plano de Implementação</t>
  </si>
  <si>
    <t>Fase 10 - Análise Jurídica e Modelagem</t>
  </si>
  <si>
    <t>Cód</t>
  </si>
  <si>
    <t>Diária</t>
  </si>
  <si>
    <t>Carro</t>
  </si>
  <si>
    <t>Picape 4x4</t>
  </si>
  <si>
    <t>Van Furgão</t>
  </si>
  <si>
    <t>Composição de valores para diaria de veículo - memoria de cálculo</t>
  </si>
  <si>
    <t>Tipo de hora</t>
  </si>
  <si>
    <t>R$/h - DNIT</t>
  </si>
  <si>
    <t>Total Diária</t>
  </si>
  <si>
    <t xml:space="preserve">hora produtiva </t>
  </si>
  <si>
    <t>x</t>
  </si>
  <si>
    <t>hora improdutiva</t>
  </si>
  <si>
    <t xml:space="preserve">Picape </t>
  </si>
  <si>
    <t>Profissional</t>
  </si>
  <si>
    <t>Tempo/meses</t>
  </si>
  <si>
    <t>Valor</t>
  </si>
  <si>
    <t>N/a</t>
  </si>
  <si>
    <t>Fase 5 - Avaliação ambiental preliminar</t>
  </si>
  <si>
    <t>Qtd.</t>
  </si>
  <si>
    <t>Tempo / Meses</t>
  </si>
  <si>
    <t>Mensal</t>
  </si>
  <si>
    <t>Total</t>
  </si>
  <si>
    <t>Engenheiro consultor especial (Telecom)</t>
  </si>
  <si>
    <t>Total:</t>
  </si>
  <si>
    <t>8h - prod</t>
  </si>
  <si>
    <t>16h - impro</t>
  </si>
  <si>
    <t>Jornalista JR</t>
  </si>
  <si>
    <t>Tabela F - Logistica total por fase</t>
  </si>
  <si>
    <t>Qtd de visitas</t>
  </si>
  <si>
    <t>Tipo de Veículo</t>
  </si>
  <si>
    <t>Qtd Veículo</t>
  </si>
  <si>
    <t>Valor do carro</t>
  </si>
  <si>
    <t>Total logistica</t>
  </si>
  <si>
    <t>carro</t>
  </si>
  <si>
    <t>Eng Projeto Jr</t>
  </si>
  <si>
    <t>Eng Consultor Especial (Telecom)</t>
  </si>
  <si>
    <t xml:space="preserve">Fase 2 - Diagnóstico </t>
  </si>
  <si>
    <t>Colaboradores</t>
  </si>
  <si>
    <t xml:space="preserve">Logistica </t>
  </si>
  <si>
    <t>Salário (Valor Total Tabela DNIT)</t>
  </si>
  <si>
    <t>Tabela B -  Visitas Técnicas previstas na Região da Metropolitana I - Cidade do Rio de Janeiro</t>
  </si>
  <si>
    <t>Admnistrativo</t>
  </si>
  <si>
    <t>.</t>
  </si>
  <si>
    <t xml:space="preserve">Logistica - Metropolitana I - Cidade do Rio de Janeiro </t>
  </si>
  <si>
    <t>Local da VT</t>
  </si>
  <si>
    <t>Retorno</t>
  </si>
  <si>
    <t>AP1</t>
  </si>
  <si>
    <t>AP2</t>
  </si>
  <si>
    <t>AP3</t>
  </si>
  <si>
    <t>AP4</t>
  </si>
  <si>
    <t>AP5</t>
  </si>
  <si>
    <t>Visitas - Fase 2:  Metropolitana I - Cidade do Rio de Janeiro</t>
  </si>
  <si>
    <t>Visitas - Fase 3:  Metropolitana I - Cidade do Rio de Janeiro</t>
  </si>
  <si>
    <t>Visitas - Fase 5:  Metropolitana I - Cidade do Rio de Janeiro</t>
  </si>
  <si>
    <t>Tabela C -Composição de valores para diaria de veículo - memoria de cálculo</t>
  </si>
  <si>
    <t>Nova Iguaçu</t>
  </si>
  <si>
    <t>Mesquita</t>
  </si>
  <si>
    <t>Nilopolis</t>
  </si>
  <si>
    <t>São João de Meriti</t>
  </si>
  <si>
    <t>Belford Roxo</t>
  </si>
  <si>
    <t>Duque de Caxias</t>
  </si>
  <si>
    <t>Japeri</t>
  </si>
  <si>
    <t>Queimados</t>
  </si>
  <si>
    <t>Paracambi</t>
  </si>
  <si>
    <t>Seropédica</t>
  </si>
  <si>
    <t>Itaguai</t>
  </si>
  <si>
    <t>Itaborai</t>
  </si>
  <si>
    <t>São Gonçalo</t>
  </si>
  <si>
    <t>Niterói</t>
  </si>
  <si>
    <t>Maricá</t>
  </si>
  <si>
    <t>Tanguá</t>
  </si>
  <si>
    <t>Rio Bonito</t>
  </si>
  <si>
    <t>Cachoeiras de Macacu</t>
  </si>
  <si>
    <t>Guapimirim</t>
  </si>
  <si>
    <t>Magé</t>
  </si>
  <si>
    <t>Petrópolis</t>
  </si>
  <si>
    <t>Visitas - Fase 2:  Metropolitana III - Leste Fluminense</t>
  </si>
  <si>
    <t>Visitas - Fase 3:  Metropolitana III - Leste Fluminense</t>
  </si>
  <si>
    <t>Tabela B - Visitas Técnicas previstas na Região da Centro Sul Fluminense</t>
  </si>
  <si>
    <t>Tres Rios</t>
  </si>
  <si>
    <t>Areal</t>
  </si>
  <si>
    <t>Levy Gasparian</t>
  </si>
  <si>
    <t>Paulo de Frontin</t>
  </si>
  <si>
    <t>Mendes</t>
  </si>
  <si>
    <t>Miguel Pereira</t>
  </si>
  <si>
    <t>Paraiba do Sul</t>
  </si>
  <si>
    <t>Paty do Alferes</t>
  </si>
  <si>
    <t>Sapucaia</t>
  </si>
  <si>
    <t>Vassouras</t>
  </si>
  <si>
    <t>Visitas - Fase 2:  Centro Sul Fluminense</t>
  </si>
  <si>
    <t>picape</t>
  </si>
  <si>
    <t>Visitas - Fase 3:  Centro Sul Fluminense</t>
  </si>
  <si>
    <t>Visitas - Fase 5:  Centro Sul Fluminense</t>
  </si>
  <si>
    <t>Tabela G - Custo total Centro Sul Fluminense</t>
  </si>
  <si>
    <t>Tabela B - Visitas Técnicas previstas na Região da Médio Paraíba</t>
  </si>
  <si>
    <t>Tabela D - Composição de valores para diaria de veículo - memoria de cálculo</t>
  </si>
  <si>
    <t>Volta Redonda</t>
  </si>
  <si>
    <t>Barra do Piraí</t>
  </si>
  <si>
    <t>Itatiaia</t>
  </si>
  <si>
    <t>Pinheiral</t>
  </si>
  <si>
    <t>Piraí</t>
  </si>
  <si>
    <t>Porto Real</t>
  </si>
  <si>
    <t>Quatis</t>
  </si>
  <si>
    <t>Resende</t>
  </si>
  <si>
    <t>Rio Claro</t>
  </si>
  <si>
    <t>Rio das Flores</t>
  </si>
  <si>
    <t>Valença</t>
  </si>
  <si>
    <t>Visitas - Fase 2:  Médio Paraíba</t>
  </si>
  <si>
    <t>Visitas - Fase 3:  Médio Paraíba</t>
  </si>
  <si>
    <t>Visitas - Fase 5:  Médio Paraíba</t>
  </si>
  <si>
    <t>Tabela G - Custo total Médio Paraíba</t>
  </si>
  <si>
    <t>Visitas Técnicas previstas na Região da Região Serrana (exceto Petrópolis)</t>
  </si>
  <si>
    <t>Visitas - Fase 2:  Região Serrana (exceto Petrópolis)</t>
  </si>
  <si>
    <t>Visitas - Fase 3:  Região Serrana (exceto Petrópolis)</t>
  </si>
  <si>
    <t>Visitas - Fase 5:  Região Serrana (exceto Petrópolis)</t>
  </si>
  <si>
    <t>Logistica - Região Serrana (exceto cidades da RMRJ)</t>
  </si>
  <si>
    <t>Custo total Região Serrana (exceto Petrópolis)</t>
  </si>
  <si>
    <t>Nova Friburgo</t>
  </si>
  <si>
    <t>Bom Jardim</t>
  </si>
  <si>
    <t>Cantagalo</t>
  </si>
  <si>
    <t>Carmo</t>
  </si>
  <si>
    <t>Cordeiro</t>
  </si>
  <si>
    <t>Duas Barras</t>
  </si>
  <si>
    <t>Macuco</t>
  </si>
  <si>
    <t>Santa Maria Madalena</t>
  </si>
  <si>
    <t>São José do Rio Preto</t>
  </si>
  <si>
    <t>São Sebastião do Alto</t>
  </si>
  <si>
    <t>Sumidouro</t>
  </si>
  <si>
    <t>Teresópolis</t>
  </si>
  <si>
    <t>Trajano de Moraes</t>
  </si>
  <si>
    <t>Visitas Técnicas previstas na Região da Baixada Litorânea</t>
  </si>
  <si>
    <t>Visitas - Fase 2:  Baixada Litorânea</t>
  </si>
  <si>
    <t>Visitas - Fase 3:  Baixada Litorânea</t>
  </si>
  <si>
    <t>Visitas - Fase 5:  Baixada Litorânea</t>
  </si>
  <si>
    <t xml:space="preserve">Logistica - Baixada Litorânea </t>
  </si>
  <si>
    <t>Saquarema</t>
  </si>
  <si>
    <t>Cabo Frio</t>
  </si>
  <si>
    <t>Rio das Ostras</t>
  </si>
  <si>
    <t>Araruama</t>
  </si>
  <si>
    <t>São Pedro d'Aldeia</t>
  </si>
  <si>
    <t>Casimiro de Abreu</t>
  </si>
  <si>
    <t>Armação de Buzios</t>
  </si>
  <si>
    <t>Arraial do Cabo</t>
  </si>
  <si>
    <t>Custo total Baixada Litorânea</t>
  </si>
  <si>
    <t>Iguaba Grande</t>
  </si>
  <si>
    <t>Silva Jardim</t>
  </si>
  <si>
    <t>Visitas Técnicas previstas na Região da Norte Fluminense</t>
  </si>
  <si>
    <t>Visitas - Fase 2:  Norte Fluminense</t>
  </si>
  <si>
    <t>Visitas - Fase 3:  Norte Fluminense</t>
  </si>
  <si>
    <t>Campos dos Goytacazes</t>
  </si>
  <si>
    <t>Macaé</t>
  </si>
  <si>
    <t>Custo total Norte Fluminense</t>
  </si>
  <si>
    <t>São Francisco de Iabapoana</t>
  </si>
  <si>
    <t>São Fidelis</t>
  </si>
  <si>
    <t>São João da Barra</t>
  </si>
  <si>
    <t>Fase 3 - Progóstico</t>
  </si>
  <si>
    <t>Quissamã</t>
  </si>
  <si>
    <t>Conceição de Macabu</t>
  </si>
  <si>
    <t>Carapebus</t>
  </si>
  <si>
    <t>Cardoso Moreira</t>
  </si>
  <si>
    <t>Visitas Técnicas previstas na Região da Costa Verde</t>
  </si>
  <si>
    <t xml:space="preserve">Logistica - Costa Verde </t>
  </si>
  <si>
    <t>Mangaratiba</t>
  </si>
  <si>
    <t>Angra dos Reis</t>
  </si>
  <si>
    <t>Paraty</t>
  </si>
  <si>
    <t>Visitas - Fase 2:  Costa Verde</t>
  </si>
  <si>
    <t>Visitas - Fase 3:  Costa Verde</t>
  </si>
  <si>
    <t>Visitas - Fase 5:  Costa Verde</t>
  </si>
  <si>
    <t>Custo total Costa Verde</t>
  </si>
  <si>
    <t>Tabela B -  Visitas Técnicas previstas na Região da Noroeste Fluminense</t>
  </si>
  <si>
    <t>Itaperuna</t>
  </si>
  <si>
    <t>Bom Jesus de Itabapoana</t>
  </si>
  <si>
    <t>Italva</t>
  </si>
  <si>
    <t>Lage do Muriaé</t>
  </si>
  <si>
    <t>Natividade</t>
  </si>
  <si>
    <t>Porciúncula</t>
  </si>
  <si>
    <t>Varre-Sai</t>
  </si>
  <si>
    <t>Aperibé</t>
  </si>
  <si>
    <t>Cambuci</t>
  </si>
  <si>
    <t>Itaocara</t>
  </si>
  <si>
    <t>Miracema</t>
  </si>
  <si>
    <t>Santo Antonio de Padua</t>
  </si>
  <si>
    <t>São Jose de Ubá</t>
  </si>
  <si>
    <t>Visitas - Fase 2:  Noroeste Fluminense</t>
  </si>
  <si>
    <t>Visitas - Fase 3:  Noroeste Fluminense</t>
  </si>
  <si>
    <t>Visitas - Fase 5:  Noroeste Fluminense</t>
  </si>
  <si>
    <t>Tabela G - Custo total Noroeste Fluminense</t>
  </si>
  <si>
    <t>PERCENTUAIS DO CONTRATO S/ BDI</t>
  </si>
  <si>
    <t>Benefícios e Despesas Indiretas - BDI</t>
  </si>
  <si>
    <t>Despesas Indiretas</t>
  </si>
  <si>
    <t>% sobre PV</t>
  </si>
  <si>
    <t>% sobre CD</t>
  </si>
  <si>
    <t>Administração Central</t>
  </si>
  <si>
    <t>Despesas Financeiras</t>
  </si>
  <si>
    <t>METROPOLITANA I</t>
  </si>
  <si>
    <t>Riscos</t>
  </si>
  <si>
    <t>METROPOLITANA II</t>
  </si>
  <si>
    <t>Seguros e Garantias Contratuais</t>
  </si>
  <si>
    <t>METROPOLITANA III</t>
  </si>
  <si>
    <t>Subtotal 1</t>
  </si>
  <si>
    <t>CENTRO SUL FLUMINENSE</t>
  </si>
  <si>
    <t>Benefícios</t>
  </si>
  <si>
    <t>NOROESTE FLUMINENSE</t>
  </si>
  <si>
    <t>Lucro</t>
  </si>
  <si>
    <t>MEDIO PARAIBA</t>
  </si>
  <si>
    <t>Subtotal 2</t>
  </si>
  <si>
    <t>REGIÃO SERRANA</t>
  </si>
  <si>
    <t>Tributos</t>
  </si>
  <si>
    <t>NORTE FLUMINENSE</t>
  </si>
  <si>
    <t>PIS</t>
  </si>
  <si>
    <t>BAIXADAS LITORÂNEAS</t>
  </si>
  <si>
    <t>COFINS</t>
  </si>
  <si>
    <t>COSTA VERDE</t>
  </si>
  <si>
    <t>ISSQN*</t>
  </si>
  <si>
    <t>Subtotal 3</t>
  </si>
  <si>
    <t>BDI CONFORME DNIT SOBRE CUSTO DIRETO</t>
  </si>
  <si>
    <t>Total - BDI (%)</t>
  </si>
  <si>
    <t>FASES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</si>
  <si>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</si>
  <si>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</si>
  <si>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</si>
  <si>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</si>
  <si>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</si>
  <si>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</si>
  <si>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</si>
  <si>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</si>
  <si>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</si>
  <si>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</si>
  <si>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</si>
  <si>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</si>
  <si>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</si>
  <si>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</si>
  <si>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</si>
  <si>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 xml:space="preserve">Etapa 1 </t>
  </si>
  <si>
    <t>Plano de Trabalho</t>
  </si>
  <si>
    <t>Etapa 2</t>
  </si>
  <si>
    <t xml:space="preserve">Plano de Comunicação </t>
  </si>
  <si>
    <t>Fase 2 - Diagnóstico da situação atual</t>
  </si>
  <si>
    <t>Etapa 3</t>
  </si>
  <si>
    <t>Etapa 4</t>
  </si>
  <si>
    <t>Identificação do Cenário Existente</t>
  </si>
  <si>
    <t>Etapa 5</t>
  </si>
  <si>
    <t>Etapa 6</t>
  </si>
  <si>
    <t>Etapa 7</t>
  </si>
  <si>
    <t>Cenários do Prognóstico</t>
  </si>
  <si>
    <t>Etapa 8</t>
  </si>
  <si>
    <t>Etapa 9</t>
  </si>
  <si>
    <t>Etapa 10</t>
  </si>
  <si>
    <t>Apontamento do Modelo de Negócio</t>
  </si>
  <si>
    <t>Etapa 11</t>
  </si>
  <si>
    <t>Fontes de Financiamento</t>
  </si>
  <si>
    <t>Etapa 12</t>
  </si>
  <si>
    <t xml:space="preserve">Fase 5- Avaliação Ambiental Preliminar </t>
  </si>
  <si>
    <t>Etapa 13</t>
  </si>
  <si>
    <t>Etapa 14</t>
  </si>
  <si>
    <t>Etapa 15</t>
  </si>
  <si>
    <t>Sustentabilidade Ambiental</t>
  </si>
  <si>
    <t>Etapa 16</t>
  </si>
  <si>
    <t>Etapa 17</t>
  </si>
  <si>
    <t>Etapa 18</t>
  </si>
  <si>
    <t>Etapa 19</t>
  </si>
  <si>
    <t xml:space="preserve">Verificador Independente </t>
  </si>
  <si>
    <t>Etapa 20</t>
  </si>
  <si>
    <t>Plano de Implementação</t>
  </si>
  <si>
    <t>P8264</t>
  </si>
  <si>
    <t>Motorista de veículo leve - horista</t>
  </si>
  <si>
    <t>h</t>
  </si>
  <si>
    <t>Veículo leve picape 4 x 4 com capacidade de 1,10 t - 147 kW (sem motorista)</t>
  </si>
  <si>
    <t>Veículo tipo van furgão com capacidade de 1,38 t - 100 kW (com motorista)</t>
  </si>
  <si>
    <t>PMO</t>
  </si>
  <si>
    <t>Fase 8 - Anteprojetos</t>
  </si>
  <si>
    <t xml:space="preserve">Fase 4 - Análise Financeira e Fontes de Financiamento </t>
  </si>
  <si>
    <t>Fase 5 - Avaliação Ambiental Preliminar</t>
  </si>
  <si>
    <t>Fase 6 – Avaliação do impactono desenvolvimento</t>
  </si>
  <si>
    <t>Veículos - DNIT 10/2023</t>
  </si>
  <si>
    <t>Fases  de atuação</t>
  </si>
  <si>
    <t>Fase 1 - Atividades Preparatórias</t>
  </si>
  <si>
    <t>Fase 3 – Prognóstico</t>
  </si>
  <si>
    <t>Fase 11 - PMO (fase transversal)</t>
  </si>
  <si>
    <t>Tabela D - Veículos - DNIT 10/2023</t>
  </si>
  <si>
    <t>Fase 1 - Atividades preparatórias</t>
  </si>
  <si>
    <t>Fase 2 – Diagnóstico da situação atual</t>
  </si>
  <si>
    <t>Fase 4 - Análise financeira e fontes de financiamento</t>
  </si>
  <si>
    <t>Fase 6 - Da avaliação do impacto no desenvolvimento</t>
  </si>
  <si>
    <t>Eng Projeto JR (Seg Publica)</t>
  </si>
  <si>
    <t>Eng Projeto JR (Mobilidade e Rodovias)</t>
  </si>
  <si>
    <t>Fase 3 - Prógnósticos</t>
  </si>
  <si>
    <t>Tabela G - Custo total Metropolitana I - Município do Rio de Janeiro</t>
  </si>
  <si>
    <t xml:space="preserve"> PMO</t>
  </si>
  <si>
    <t xml:space="preserve"> ESCRITÓRIO CENTRAL</t>
  </si>
  <si>
    <t>Engenheiro Ambiental sênior</t>
  </si>
  <si>
    <t>Técnico Ambiental</t>
  </si>
  <si>
    <t>Adv. Pleno</t>
  </si>
  <si>
    <t>Tabela C - Veículos - DNIT 10/2023</t>
  </si>
  <si>
    <t>ESCRITÓRIO CENTRAL</t>
  </si>
  <si>
    <t xml:space="preserve">Engenheiro consultor especial (saneamento/redes de alta pressão/ambiental) </t>
  </si>
  <si>
    <t>Engenheiro consultor especial (elétrico)</t>
  </si>
  <si>
    <t>Engenheiro consultor especial (Infraestrutura/civil)</t>
  </si>
  <si>
    <t>Geólogo Senior</t>
  </si>
  <si>
    <t>Arqueólogo Pleno</t>
  </si>
  <si>
    <t>Auxiliar (Sondagem)</t>
  </si>
  <si>
    <t>Arquiteto Senior</t>
  </si>
  <si>
    <t xml:space="preserve">TABELA CONSOLIDADA DE VALORES </t>
  </si>
  <si>
    <t>Área de Desenvolvimento Metropolitano</t>
  </si>
  <si>
    <t>Área Financeira</t>
  </si>
  <si>
    <t>20%</t>
  </si>
  <si>
    <t>40%</t>
  </si>
  <si>
    <t>Arquiteto Junior</t>
  </si>
  <si>
    <t>Técnico de Apoio (Geoprocessamento?)</t>
  </si>
  <si>
    <t>TOTAL PMO (SEM BDI)</t>
  </si>
  <si>
    <t>TOTAL ESCRITÓRIO CENTRAL (sem BDI)</t>
  </si>
  <si>
    <t>GERENTE DO PROJETO / CONTRATO PRINCIPAL. SERÁ A PRINCIPAL INTERFACE COM IRM</t>
  </si>
  <si>
    <t xml:space="preserve">Serão os Coordenadores de Projeto/Contrato que farão a interface com o GP principal e serão interface direta com os Coordenadores dos Projetos Infovia, Cinturão Metropolitano e Galerias Técnicas. </t>
  </si>
  <si>
    <t>PMP - Terá a função de consolidar e estruturar as informações que chegarão do GP e dos Coordenadores de Projeto/Contrato. Terá o apoio de 2 Eng. Projetos Jnr.</t>
  </si>
  <si>
    <t>Serão os apoiadores dos PMP e estará no dia a dia compilando e ajustando as informações para que toda parte documental seja entregue a contento e junto com o cronograma físico-financeiro</t>
  </si>
  <si>
    <t>Serão os apoios do advogado Snr no trabalho do dia a dia</t>
  </si>
  <si>
    <t>Será o consultor em tempo total das Equipes de Campo nas Regionais</t>
  </si>
  <si>
    <t xml:space="preserve">Especialistas em TIC/SI (Infovia); Infraestrutura e Urbanismo (Galerias); Segurança Pública e Mobilidade (Cinturão). </t>
  </si>
  <si>
    <t>Especialistas em Cibersegurança, BI e Arquitetura de Redes</t>
  </si>
  <si>
    <t>Apoio às Equipes de Campo na consolidação das soluções.</t>
  </si>
  <si>
    <t>Apoio ao Economista Sr e Consultor Especial</t>
  </si>
  <si>
    <t>Apoio ao Eng. Ambiental Sr</t>
  </si>
  <si>
    <t>Será responsável por receber, consoldidar e propor as novas Políticas Públicas para RMRJ</t>
  </si>
  <si>
    <t>Acompanhará os projetos com a visão social do projeto</t>
  </si>
  <si>
    <t>Acompanharão e desenharão os Conceituais advindos das novas Políticas Públicas propostas</t>
  </si>
  <si>
    <t>Coordenador de comunicação. Planeja e supervisiona a elaboração e execução de campanhas de comunicação. Define a elaboração de artes e a estratégia de promoção e divulgação interna e externa. Supervisiona atividades sociais e promocionais, organiza eventos internos.</t>
  </si>
  <si>
    <t xml:space="preserve">Design Gráfico responsável por elaborar conceitos visuais e projetos gráficos de online e offline. Realiza a diagramação de documentos e auxilia na construção de uma identidade visual. Responsável por todo material gráfico / Profissional de comunicação social e responsável por operacionalizar as publicações em redes sociais, envio de newsletter e alimentação no site. Apoia na elaboração dos eventos de woprkshops e seminários.  </t>
  </si>
  <si>
    <t>Comunicador(a) executivo(a) com visão estratégica e experiência em gestão de conflitos. Responsável pela relação do projeto junto as instituições, órgãos governamentais, públicos de interesse e outros.</t>
  </si>
  <si>
    <t>Cargo</t>
  </si>
  <si>
    <t>GPC - Gerente Geral do Projeto e Contrato</t>
  </si>
  <si>
    <t>CPC - Coordenadores do Projeto e Contrato</t>
  </si>
  <si>
    <t>Projetistas - PMP</t>
  </si>
  <si>
    <t>Projetistas - PMP (apoio)</t>
  </si>
  <si>
    <t>Secretaria</t>
  </si>
  <si>
    <t xml:space="preserve">Auxiliares </t>
  </si>
  <si>
    <t>35%</t>
  </si>
  <si>
    <t>Advogado pleno (Ouvidoria e Ponto Focal com os stakeholders)</t>
  </si>
  <si>
    <t>CINTURÃO DE MONITORAMENTO</t>
  </si>
  <si>
    <t>VIAS METROPOLITANAS</t>
  </si>
  <si>
    <t>GALERIAS TÉCNICAS RMRJ</t>
  </si>
  <si>
    <t>INFOVIA ERJ - REGIONAIS</t>
  </si>
  <si>
    <t>Fase 11 - Fase Transversal (PMO)</t>
  </si>
  <si>
    <t>Tabela G - Custo total Metropolitana III - Município do Rio de Janeiro</t>
  </si>
  <si>
    <t>Visitas - Fase 5:  Metropolitana III - Leste Fluminense</t>
  </si>
  <si>
    <t>Visitas - Fase 2:  Metropolitana II - Baixada Fluminense</t>
  </si>
  <si>
    <t>Tabela B -  Visitas Técnicas previstas na Região da Metropolitana II - Baixada Fluminense</t>
  </si>
  <si>
    <t>Visitas - Fase 3:  Metropolitana II - Baixada Fluminense</t>
  </si>
  <si>
    <t>Visitas - Fase 5:  Metropolitana II - Baixada Fluminense</t>
  </si>
  <si>
    <t>Sede Administrativa - Escritório Central</t>
  </si>
  <si>
    <t>Total de Municípios</t>
  </si>
  <si>
    <t>Município Visitado</t>
  </si>
  <si>
    <t>Município sede</t>
  </si>
  <si>
    <t>Logistica - RMRJ</t>
  </si>
  <si>
    <t>Tabela B -  Visitas Técnicas previstas na Região da Metropolitana do Rio de Janeiro</t>
  </si>
  <si>
    <t>Visitas - Fase 2:  Região Metropolitana do Rio de Janeiro</t>
  </si>
  <si>
    <t>Visitas - Fase 3:  Região Metropolitana do Rio de Janeiro</t>
  </si>
  <si>
    <t>Visitas - Fase 5:  Região Metropolitana do Rio de Janeiro</t>
  </si>
  <si>
    <t>Tabela B -  Visitas Técnicas previstas na Região da Metropolitana III- Leste Fluminense</t>
  </si>
  <si>
    <r>
      <t xml:space="preserve">Fase 7 - </t>
    </r>
    <r>
      <rPr>
        <sz val="11"/>
        <color rgb="FF333333"/>
        <rFont val="Calibri"/>
        <family val="2"/>
      </rPr>
      <t xml:space="preserve"> Anteprojetos</t>
    </r>
  </si>
  <si>
    <t>Fase 8 - Considerações gerais do projeto</t>
  </si>
  <si>
    <t>Fase 9 -Análise jurídica e modelagem</t>
  </si>
  <si>
    <t>Fase 10 - Plano de implementação</t>
  </si>
  <si>
    <t>Visitas - Fase 10:  Metropolitana III - Leste Fluminense</t>
  </si>
  <si>
    <t>Visitas - Fase 10:  Região Metropolitana do Rio de Janeiro</t>
  </si>
  <si>
    <t>Visitas - Fase 10:  Metropolitana I - Cidade do Rio de Janeiro</t>
  </si>
  <si>
    <t>Visitas - Fase 10:  Metropolitana II - Baixada Fluminense</t>
  </si>
  <si>
    <t>Visitas - Fase 10:  Centro Sul Fluminense</t>
  </si>
  <si>
    <t>Visitas - Fase 10:  Noroeste Fluminense</t>
  </si>
  <si>
    <t>Fase 10 - Plano de Impementação</t>
  </si>
  <si>
    <t>Fase 10 - Plano de Implementação</t>
  </si>
  <si>
    <t>Visitas – Fase 10:  Médio Paraíba</t>
  </si>
  <si>
    <t>Visitas - Fase 10:  Região Serrana (exceto Petrópolis)</t>
  </si>
  <si>
    <t>Visitas - Fase 5:  Norte Fluminense</t>
  </si>
  <si>
    <t>Visitas - Fase 10:  Norte Fluminense</t>
  </si>
  <si>
    <r>
      <t xml:space="preserve">Fase 9 - </t>
    </r>
    <r>
      <rPr>
        <sz val="11"/>
        <color rgb="FF333333"/>
        <rFont val="Calibri"/>
        <family val="2"/>
      </rPr>
      <t>Análise jurídica e modelagem</t>
    </r>
  </si>
  <si>
    <t>Visitas - Fase 10:  Baixada Litorânea</t>
  </si>
  <si>
    <r>
      <t xml:space="preserve">Fase 7 - </t>
    </r>
    <r>
      <rPr>
        <sz val="11"/>
        <color theme="1" tint="4.9989318521683403E-2"/>
        <rFont val="Calibri"/>
        <family val="2"/>
      </rPr>
      <t xml:space="preserve"> Anteprojetos</t>
    </r>
  </si>
  <si>
    <r>
      <t xml:space="preserve">Fase 9 - </t>
    </r>
    <r>
      <rPr>
        <sz val="11"/>
        <color theme="1" tint="4.9989318521683403E-2"/>
        <rFont val="Calibri"/>
        <family val="2"/>
      </rPr>
      <t>Análise jurídica e modelagem</t>
    </r>
  </si>
  <si>
    <t>Visitas - Fase 10:  Costa Verde</t>
  </si>
  <si>
    <t>Fase 7 – Anteprojetos</t>
  </si>
  <si>
    <t>Fase 7 - Anteprojetos</t>
  </si>
  <si>
    <t xml:space="preserve">Fase 9- Análise Jurídica, Estrutura Organizacional e Requisitos Administrativos </t>
  </si>
  <si>
    <t>GANTT - Cronograma Físico-Financeiro</t>
  </si>
  <si>
    <t>Tabela G - Custo total Metropolitana II - Município do Rio de Janeiro</t>
  </si>
  <si>
    <t>Logistica - Norte Fluminense</t>
  </si>
  <si>
    <t>VALOR TOTAL SEM BDI</t>
  </si>
  <si>
    <t>VALOR TOTAL  COM BDI</t>
  </si>
  <si>
    <t>Etapa 21</t>
  </si>
  <si>
    <t>Etapa 22</t>
  </si>
  <si>
    <t>Consolidação de Dados</t>
  </si>
  <si>
    <t>Coleta de Dados</t>
  </si>
  <si>
    <t>Análise Financeira do Projeto</t>
  </si>
  <si>
    <t>Consolidação da Análise Financeira</t>
  </si>
  <si>
    <t>Caracterização da Área</t>
  </si>
  <si>
    <t xml:space="preserve">Licenciamento Ambiental </t>
  </si>
  <si>
    <t>Análise dos Impactos</t>
  </si>
  <si>
    <t>Conclusão da Análise Ambiental</t>
  </si>
  <si>
    <t>Entrega dos Anteprojetos</t>
  </si>
  <si>
    <t>Considerações Gerais do Projeto</t>
  </si>
  <si>
    <t>Minutas do Edital, Contrato e Anexos</t>
  </si>
  <si>
    <t>Fase 4 -  Análise Financeira e Fontes de Financiamento</t>
  </si>
  <si>
    <t>Fase 3 - Prognósticos</t>
  </si>
  <si>
    <t>Consolidação do Prognóstico</t>
  </si>
  <si>
    <t>Dimensionamento da Solução Necessária</t>
  </si>
  <si>
    <t>Fase 6 - Avaliação do Impacto no Desenvolvimento</t>
  </si>
  <si>
    <t xml:space="preserve">FICHA GERAL DE OPERAÇÃO E LOGISTICA - INFOVIA - Centro Sul Fluminense </t>
  </si>
  <si>
    <t>FICHA GERAL DE OPERAÇÃO E LOGISTICA - INFOVIA - REGIÃO NOROESTE FLUMINENSE</t>
  </si>
  <si>
    <t>FICHA GERAL DE OPERAÇÃO E LOGISTICA - INFOVIA - Médio Paraíba</t>
  </si>
  <si>
    <t>FICHA GERAL DE OPERAÇÃO E LOGISTICA - INFOVIA - Região Serrana (exceto municípios da RMRJ)</t>
  </si>
  <si>
    <t xml:space="preserve">FICHA GERAL DE OPERAÇÃO E LOGISTICA - INFRAESTRUTURA DE SERVIÇOS COMPARTILHADOS -  METROPOLITANA II </t>
  </si>
  <si>
    <t xml:space="preserve">FICHA GERAL DE OPERAÇÃO E LOGISTICA - INFRAESTRUTURA DE SERVIÇOS COMPARTILHADOS-  METROPOLITANA III </t>
  </si>
  <si>
    <t xml:space="preserve">FICHA GERAL DE OPERAÇÃO E LOGISTICA - INFRAESTRUTURA DE SERVIÇOS COMPARTILHADOS - METROPOLITANA I </t>
  </si>
  <si>
    <t xml:space="preserve"> </t>
  </si>
  <si>
    <t>FICHA GERAL DE OPERAÇÃO E LOGISTICA - INFOVIA - NORTE FLUMINENSE</t>
  </si>
  <si>
    <t>FICHA GERAL DE OPERAÇÃO E LOGISTICA - INFOVIA - BAIXADA LITORÂNEA</t>
  </si>
  <si>
    <t>FICHA GERAL DE OPERAÇÃO E LOGISTICA - INFOVIA - COSTA VERDE</t>
  </si>
  <si>
    <t>FICHA GERAL DE OPERAÇÃO E LOGISTICA - CINTURÃO DE MONITORAMENTO (RMRJ)</t>
  </si>
  <si>
    <t>Logistica - Metropolitana II - Baixada Fluminense</t>
  </si>
  <si>
    <t xml:space="preserve">Logistica - Metropolitana III - Leste Fluminense </t>
  </si>
  <si>
    <t xml:space="preserve">Logistica - Centro Sul Fluminense </t>
  </si>
  <si>
    <t>Logistica - Noroeste Fluminense - picape</t>
  </si>
  <si>
    <t xml:space="preserve">Logistica - Médio Paraíba </t>
  </si>
  <si>
    <t xml:space="preserve">Fase 1 - Plano de Trabalho e Plano de Comunicação </t>
  </si>
  <si>
    <t>Fase 2 - Diagnóstico da Situação 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</si>
</sst>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/m/yyyy"/>
    <numFmt numFmtId="165" formatCode="[$R$-416]\ #,##0.00;[Red]\-[$R$-416]\ #,##0.00"/>
    <numFmt numFmtId="166" formatCode="0.0"/>
    <numFmt numFmtId="167" formatCode="_-[$R$-416]\ * #,##0.00_-;\-[$R$-416]\ * #,##0.00_-;_-[$R$-416]\ * \-??_-;_-@_-"/>
    <numFmt numFmtId="168" formatCode="_-&quot;R$ &quot;* #,##0.00_-;&quot;-R$ &quot;* #,##0.00_-;_-&quot;R$ &quot;* \-??_-;_-@_-"/>
  </numFmts>
  <fonts count="60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name val="SymantecSans"/>
      <charset val="1"/>
    </font>
    <font>
      <sz val="10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sz val="12"/>
      <color rgb="FFFFFFFF"/>
      <name val="Arial"/>
      <family val="2"/>
      <charset val="1"/>
    </font>
    <font>
      <sz val="14"/>
      <color rgb="FF000000"/>
      <name val="Arial"/>
      <family val="2"/>
      <charset val="1"/>
    </font>
    <font>
      <b/>
      <sz val="13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767171"/>
      <name val="Calibri"/>
      <family val="2"/>
      <charset val="1"/>
    </font>
    <font>
      <sz val="11"/>
      <color rgb="FFA6A6A6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 MT"/>
      <family val="2"/>
      <charset val="1"/>
    </font>
    <font>
      <sz val="11"/>
      <color rgb="FF333333"/>
      <name val="Calibri"/>
      <family val="2"/>
    </font>
    <font>
      <b/>
      <sz val="11"/>
      <color rgb="FF000000"/>
      <name val="Calibri"/>
      <family val="2"/>
    </font>
    <font>
      <sz val="11"/>
      <color rgb="FF333333"/>
      <name val="Calibri"/>
      <family val="2"/>
      <charset val="1"/>
    </font>
    <font>
      <u/>
      <sz val="11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2" tint="-0.499984740745262"/>
      <name val="Calibri"/>
      <family val="2"/>
      <charset val="1"/>
    </font>
    <font>
      <b/>
      <sz val="10"/>
      <color theme="0"/>
      <name val="Calibri"/>
      <family val="2"/>
      <charset val="1"/>
    </font>
    <font>
      <sz val="10"/>
      <color theme="2" tint="-0.749992370372631"/>
      <name val="Calibri"/>
      <family val="2"/>
      <charset val="1"/>
    </font>
    <font>
      <sz val="10"/>
      <color theme="0"/>
      <name val="Calibri"/>
      <family val="2"/>
      <charset val="1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1"/>
      <color theme="1" tint="4.9989318521683403E-2"/>
      <name val="Calibri"/>
      <family val="2"/>
      <charset val="1"/>
    </font>
    <font>
      <b/>
      <sz val="11"/>
      <color theme="1" tint="4.9989318521683403E-2"/>
      <name val="Calibri"/>
      <family val="2"/>
      <charset val="1"/>
    </font>
    <font>
      <b/>
      <sz val="14"/>
      <color theme="1" tint="4.9989318521683403E-2"/>
      <name val="Calibri"/>
      <family val="2"/>
      <charset val="1"/>
    </font>
    <font>
      <sz val="11"/>
      <color theme="1" tint="4.9989318521683403E-2"/>
      <name val="Calibri"/>
      <family val="2"/>
    </font>
    <font>
      <b/>
      <sz val="11"/>
      <color theme="1" tint="4.9989318521683403E-2"/>
      <name val="Calibri"/>
      <family val="2"/>
    </font>
    <font>
      <sz val="11"/>
      <color theme="1" tint="4.9989318521683403E-2"/>
      <name val="Arial"/>
      <family val="2"/>
      <charset val="1"/>
    </font>
    <font>
      <sz val="11"/>
      <color theme="1" tint="4.9989318521683403E-2"/>
      <name val="Arial"/>
      <family val="2"/>
    </font>
    <font>
      <b/>
      <sz val="12"/>
      <color theme="1" tint="4.9989318521683403E-2"/>
      <name val="Arial"/>
      <family val="2"/>
      <charset val="1"/>
    </font>
    <font>
      <sz val="12"/>
      <color theme="1" tint="4.9989318521683403E-2"/>
      <name val="Arial"/>
      <family val="2"/>
      <charset val="1"/>
    </font>
    <font>
      <sz val="12"/>
      <color theme="1" tint="4.9989318521683403E-2"/>
      <name val="Arial"/>
      <family val="2"/>
    </font>
    <font>
      <sz val="10"/>
      <color theme="1" tint="4.9989318521683403E-2"/>
      <name val="Arial"/>
      <family val="2"/>
      <charset val="1"/>
    </font>
    <font>
      <b/>
      <sz val="13"/>
      <color theme="1" tint="4.9989318521683403E-2"/>
      <name val="Arial"/>
      <family val="2"/>
      <charset val="1"/>
    </font>
    <font>
      <b/>
      <sz val="11"/>
      <color theme="0"/>
      <name val="Arial"/>
      <family val="2"/>
      <charset val="1"/>
    </font>
    <font>
      <b/>
      <sz val="11"/>
      <color theme="0"/>
      <name val="Calibri"/>
      <family val="2"/>
    </font>
    <font>
      <b/>
      <sz val="14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0"/>
      <name val="Calibri"/>
      <family val="2"/>
      <charset val="1"/>
    </font>
    <font>
      <b/>
      <sz val="11"/>
      <color theme="0"/>
      <name val="Calibri"/>
      <family val="2"/>
      <charset val="1"/>
    </font>
    <font>
      <b/>
      <sz val="14"/>
      <color theme="0"/>
      <name val="Calibri"/>
      <family val="2"/>
      <charset val="1"/>
    </font>
  </fonts>
  <fills count="23">
    <fill>
      <patternFill patternType="none"/>
    </fill>
    <fill>
      <patternFill patternType="gray125"/>
    </fill>
    <fill>
      <patternFill patternType="solid">
        <fgColor rgb="FF002E6E"/>
        <bgColor rgb="FF003670"/>
      </patternFill>
    </fill>
    <fill>
      <patternFill patternType="solid">
        <fgColor rgb="FFD0CECE"/>
        <bgColor rgb="FFC9C9C9"/>
      </patternFill>
    </fill>
    <fill>
      <patternFill patternType="solid">
        <fgColor rgb="FFFFFFFF"/>
        <bgColor rgb="FFFFF2CC"/>
      </patternFill>
    </fill>
    <fill>
      <patternFill patternType="solid">
        <fgColor rgb="FF548235"/>
        <bgColor rgb="FF666666"/>
      </patternFill>
    </fill>
    <fill>
      <patternFill patternType="solid">
        <fgColor rgb="FFAFABAB"/>
        <bgColor rgb="FFA6A6A6"/>
      </patternFill>
    </fill>
    <fill>
      <patternFill patternType="solid">
        <fgColor rgb="FFDAE3F3"/>
        <bgColor rgb="FFDBDBDB"/>
      </patternFill>
    </fill>
    <fill>
      <patternFill patternType="solid">
        <fgColor rgb="FFC9C9C9"/>
        <bgColor rgb="FFD0CECE"/>
      </patternFill>
    </fill>
    <fill>
      <patternFill patternType="solid">
        <fgColor rgb="FFD9D9D9"/>
        <bgColor rgb="FFDBDBDB"/>
      </patternFill>
    </fill>
    <fill>
      <patternFill patternType="solid">
        <fgColor rgb="FF0099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009999"/>
        <bgColor rgb="FFC55A11"/>
      </patternFill>
    </fill>
    <fill>
      <patternFill patternType="solid">
        <fgColor rgb="FF009999"/>
        <bgColor rgb="FF002E6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2CC"/>
      </patternFill>
    </fill>
    <fill>
      <patternFill patternType="solid">
        <fgColor theme="9" tint="-0.249977111117893"/>
        <bgColor rgb="FFFFF2CC"/>
      </patternFill>
    </fill>
    <fill>
      <patternFill patternType="solid">
        <fgColor rgb="FF009999"/>
        <bgColor rgb="FFFFE69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9999"/>
        <bgColor rgb="FFC9C9C9"/>
      </patternFill>
    </fill>
    <fill>
      <patternFill patternType="solid">
        <fgColor rgb="FF009999"/>
        <bgColor rgb="FF666666"/>
      </patternFill>
    </fill>
    <fill>
      <patternFill patternType="solid">
        <fgColor rgb="FF009999"/>
        <bgColor rgb="FFD9D9D9"/>
      </patternFill>
    </fill>
  </fills>
  <borders count="7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theme="2" tint="-9.9978637043366805E-2"/>
      </right>
      <top style="thin">
        <color theme="1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1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1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1"/>
      </bottom>
      <diagonal/>
    </border>
    <border>
      <left style="thin">
        <color auto="1"/>
      </left>
      <right style="thin">
        <color theme="2" tint="-9.9978637043366805E-2"/>
      </right>
      <top style="thin">
        <color theme="2" tint="-9.9978637043366805E-2"/>
      </top>
      <bottom style="thin">
        <color theme="2" tint="-0.24997711111789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auto="1"/>
      </left>
      <right/>
      <top/>
      <bottom style="thin">
        <color theme="2" tint="-0.499984740745262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/>
      <diagonal/>
    </border>
    <border>
      <left style="thin">
        <color auto="1"/>
      </left>
      <right style="thin">
        <color theme="2" tint="-9.9978637043366805E-2"/>
      </right>
      <top/>
      <bottom style="thin">
        <color indexed="64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/>
      <bottom style="thin">
        <color indexed="64"/>
      </bottom>
      <diagonal/>
    </border>
    <border>
      <left/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1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1"/>
      </bottom>
      <diagonal/>
    </border>
    <border>
      <left style="thin">
        <color theme="2" tint="-9.9978637043366805E-2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1"/>
      </bottom>
      <diagonal/>
    </border>
  </borders>
  <cellStyleXfs count="9">
    <xf numFmtId="0" fontId="0" fillId="0" borderId="0"/>
    <xf numFmtId="168" fontId="30" fillId="0" borderId="0" applyBorder="0" applyProtection="0"/>
    <xf numFmtId="9" fontId="1" fillId="0" borderId="0" applyBorder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6" fillId="0" borderId="0" xfId="0" applyFont="1"/>
    <xf numFmtId="164" fontId="7" fillId="0" borderId="0" xfId="0" applyNumberFormat="1" applyFont="1"/>
    <xf numFmtId="0" fontId="8" fillId="0" borderId="0" xfId="0" applyFont="1"/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left" vertical="center" wrapText="1"/>
    </xf>
    <xf numFmtId="165" fontId="0" fillId="4" borderId="0" xfId="0" applyNumberFormat="1" applyFill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65" fontId="0" fillId="0" borderId="1" xfId="0" applyNumberFormat="1" applyBorder="1" applyAlignment="1">
      <alignment horizontal="left"/>
    </xf>
    <xf numFmtId="0" fontId="0" fillId="0" borderId="4" xfId="0" applyBorder="1"/>
    <xf numFmtId="0" fontId="0" fillId="0" borderId="6" xfId="0" applyBorder="1"/>
    <xf numFmtId="167" fontId="0" fillId="0" borderId="1" xfId="0" applyNumberFormat="1" applyBorder="1" applyAlignment="1">
      <alignment horizontal="center" vertical="center"/>
    </xf>
    <xf numFmtId="168" fontId="0" fillId="0" borderId="1" xfId="1" applyFont="1" applyBorder="1" applyAlignment="1" applyProtection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/>
    </xf>
    <xf numFmtId="168" fontId="0" fillId="4" borderId="0" xfId="1" applyFont="1" applyFill="1" applyBorder="1" applyAlignment="1" applyProtection="1">
      <alignment horizontal="center"/>
    </xf>
    <xf numFmtId="0" fontId="0" fillId="0" borderId="10" xfId="0" applyBorder="1"/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7" fillId="6" borderId="1" xfId="0" applyFont="1" applyFill="1" applyBorder="1" applyAlignment="1">
      <alignment horizontal="center"/>
    </xf>
    <xf numFmtId="168" fontId="17" fillId="6" borderId="1" xfId="1" applyFont="1" applyFill="1" applyBorder="1" applyAlignment="1" applyProtection="1">
      <alignment horizontal="center"/>
    </xf>
    <xf numFmtId="0" fontId="0" fillId="7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168" fontId="0" fillId="4" borderId="1" xfId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5" fillId="0" borderId="0" xfId="0" applyFont="1" applyAlignment="1">
      <alignment horizontal="center"/>
    </xf>
    <xf numFmtId="168" fontId="0" fillId="0" borderId="1" xfId="1" applyFont="1" applyBorder="1" applyAlignment="1" applyProtection="1">
      <alignment horizontal="center"/>
    </xf>
    <xf numFmtId="168" fontId="0" fillId="0" borderId="1" xfId="1" applyFont="1" applyBorder="1" applyAlignment="1" applyProtection="1">
      <alignment wrapText="1"/>
    </xf>
    <xf numFmtId="168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168" fontId="5" fillId="3" borderId="1" xfId="1" applyFont="1" applyFill="1" applyBorder="1" applyAlignment="1" applyProtection="1">
      <alignment horizontal="center"/>
    </xf>
    <xf numFmtId="0" fontId="0" fillId="0" borderId="1" xfId="0" applyBorder="1" applyAlignment="1">
      <alignment horizontal="left"/>
    </xf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168" fontId="5" fillId="0" borderId="1" xfId="0" applyNumberFormat="1" applyFont="1" applyBorder="1"/>
    <xf numFmtId="9" fontId="0" fillId="4" borderId="1" xfId="0" applyNumberForma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168" fontId="0" fillId="4" borderId="16" xfId="1" applyFont="1" applyFill="1" applyBorder="1" applyAlignment="1" applyProtection="1">
      <alignment horizontal="center"/>
    </xf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18" xfId="0" applyBorder="1"/>
    <xf numFmtId="0" fontId="0" fillId="4" borderId="19" xfId="0" applyFill="1" applyBorder="1" applyAlignment="1">
      <alignment horizontal="left"/>
    </xf>
    <xf numFmtId="168" fontId="0" fillId="4" borderId="19" xfId="1" applyFont="1" applyFill="1" applyBorder="1" applyAlignment="1" applyProtection="1">
      <alignment horizontal="center"/>
    </xf>
    <xf numFmtId="0" fontId="0" fillId="5" borderId="0" xfId="0" applyFill="1" applyAlignment="1">
      <alignment horizontal="center"/>
    </xf>
    <xf numFmtId="168" fontId="0" fillId="5" borderId="0" xfId="1" applyFont="1" applyFill="1" applyBorder="1" applyAlignment="1" applyProtection="1">
      <alignment horizontal="center"/>
    </xf>
    <xf numFmtId="0" fontId="0" fillId="4" borderId="1" xfId="0" applyFill="1" applyBorder="1" applyAlignment="1">
      <alignment horizontal="left"/>
    </xf>
    <xf numFmtId="168" fontId="0" fillId="5" borderId="0" xfId="1" applyFont="1" applyFill="1" applyBorder="1" applyProtection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right" vertical="center" wrapText="1"/>
    </xf>
    <xf numFmtId="168" fontId="0" fillId="0" borderId="0" xfId="1" applyFont="1" applyBorder="1" applyAlignment="1" applyProtection="1">
      <alignment wrapText="1"/>
    </xf>
    <xf numFmtId="168" fontId="0" fillId="0" borderId="0" xfId="0" applyNumberFormat="1" applyAlignment="1">
      <alignment wrapText="1"/>
    </xf>
    <xf numFmtId="0" fontId="13" fillId="0" borderId="6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8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168" fontId="17" fillId="4" borderId="0" xfId="1" applyFont="1" applyFill="1" applyBorder="1" applyAlignment="1" applyProtection="1">
      <alignment horizontal="center"/>
    </xf>
    <xf numFmtId="0" fontId="5" fillId="7" borderId="1" xfId="0" applyFont="1" applyFill="1" applyBorder="1" applyAlignment="1">
      <alignment horizontal="center" wrapText="1"/>
    </xf>
    <xf numFmtId="168" fontId="5" fillId="4" borderId="1" xfId="1" applyFont="1" applyFill="1" applyBorder="1" applyAlignment="1" applyProtection="1">
      <alignment horizontal="center" wrapText="1"/>
    </xf>
    <xf numFmtId="0" fontId="0" fillId="4" borderId="1" xfId="0" applyFill="1" applyBorder="1" applyAlignment="1">
      <alignment horizontal="center"/>
    </xf>
    <xf numFmtId="168" fontId="0" fillId="0" borderId="0" xfId="0" applyNumberFormat="1"/>
    <xf numFmtId="168" fontId="0" fillId="0" borderId="0" xfId="1" applyFont="1" applyBorder="1" applyAlignment="1" applyProtection="1">
      <alignment horizontal="center"/>
    </xf>
    <xf numFmtId="0" fontId="0" fillId="4" borderId="0" xfId="0" applyFill="1" applyAlignment="1">
      <alignment vertical="top"/>
    </xf>
    <xf numFmtId="0" fontId="0" fillId="0" borderId="0" xfId="0" applyAlignment="1">
      <alignment vertical="top" wrapText="1"/>
    </xf>
    <xf numFmtId="168" fontId="0" fillId="4" borderId="0" xfId="1" applyFont="1" applyFill="1" applyBorder="1" applyAlignment="1" applyProtection="1">
      <alignment horizontal="center" vertical="top"/>
    </xf>
    <xf numFmtId="0" fontId="0" fillId="0" borderId="10" xfId="0" applyBorder="1" applyAlignment="1">
      <alignment vertical="top"/>
    </xf>
    <xf numFmtId="165" fontId="0" fillId="4" borderId="20" xfId="1" applyNumberFormat="1" applyFont="1" applyFill="1" applyBorder="1" applyAlignment="1" applyProtection="1">
      <alignment horizontal="center"/>
    </xf>
    <xf numFmtId="165" fontId="0" fillId="4" borderId="13" xfId="1" applyNumberFormat="1" applyFont="1" applyFill="1" applyBorder="1" applyAlignment="1" applyProtection="1">
      <alignment horizontal="center"/>
    </xf>
    <xf numFmtId="165" fontId="5" fillId="3" borderId="1" xfId="0" applyNumberFormat="1" applyFont="1" applyFill="1" applyBorder="1" applyAlignment="1">
      <alignment horizontal="center"/>
    </xf>
    <xf numFmtId="168" fontId="0" fillId="0" borderId="16" xfId="0" applyNumberFormat="1" applyBorder="1" applyAlignment="1">
      <alignment horizontal="center" vertical="center"/>
    </xf>
    <xf numFmtId="168" fontId="0" fillId="0" borderId="13" xfId="0" applyNumberFormat="1" applyBorder="1" applyAlignment="1">
      <alignment horizontal="center" vertical="center"/>
    </xf>
    <xf numFmtId="165" fontId="0" fillId="4" borderId="1" xfId="1" applyNumberFormat="1" applyFont="1" applyFill="1" applyBorder="1" applyAlignment="1" applyProtection="1">
      <alignment horizontal="left" vertical="center"/>
    </xf>
    <xf numFmtId="168" fontId="0" fillId="4" borderId="1" xfId="1" applyFont="1" applyFill="1" applyBorder="1" applyAlignment="1" applyProtection="1">
      <alignment horizontal="left" vertical="center"/>
    </xf>
    <xf numFmtId="165" fontId="0" fillId="4" borderId="1" xfId="1" applyNumberFormat="1" applyFont="1" applyFill="1" applyBorder="1" applyAlignment="1" applyProtection="1">
      <alignment horizontal="center"/>
    </xf>
    <xf numFmtId="0" fontId="5" fillId="0" borderId="0" xfId="0" applyFont="1" applyAlignment="1">
      <alignment wrapText="1"/>
    </xf>
    <xf numFmtId="4" fontId="20" fillId="0" borderId="4" xfId="0" applyNumberFormat="1" applyFont="1" applyBorder="1" applyAlignment="1">
      <alignment horizontal="right" vertical="top" shrinkToFit="1"/>
    </xf>
    <xf numFmtId="0" fontId="24" fillId="0" borderId="0" xfId="0" applyFont="1"/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27" fillId="0" borderId="1" xfId="6" applyFont="1" applyBorder="1" applyAlignment="1">
      <alignment horizontal="left" vertical="center" wrapText="1"/>
    </xf>
    <xf numFmtId="0" fontId="27" fillId="0" borderId="1" xfId="6" applyFont="1" applyBorder="1" applyAlignment="1">
      <alignment horizontal="center" vertical="center" wrapText="1"/>
    </xf>
    <xf numFmtId="2" fontId="28" fillId="0" borderId="1" xfId="6" applyNumberFormat="1" applyFont="1" applyBorder="1" applyAlignment="1">
      <alignment horizontal="center" vertical="center" shrinkToFit="1"/>
    </xf>
    <xf numFmtId="2" fontId="28" fillId="0" borderId="1" xfId="6" applyNumberFormat="1" applyFont="1" applyBorder="1" applyAlignment="1">
      <alignment horizontal="center" vertical="center" wrapText="1" shrinkToFit="1"/>
    </xf>
    <xf numFmtId="2" fontId="29" fillId="0" borderId="1" xfId="6" applyNumberFormat="1" applyFont="1" applyBorder="1" applyAlignment="1">
      <alignment horizontal="center" vertical="center" wrapText="1" shrinkToFit="1"/>
    </xf>
    <xf numFmtId="2" fontId="29" fillId="0" borderId="1" xfId="6" applyNumberFormat="1" applyFont="1" applyBorder="1" applyAlignment="1">
      <alignment horizontal="center" vertical="center" shrinkToFit="1"/>
    </xf>
    <xf numFmtId="10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8" fontId="0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0" fontId="26" fillId="0" borderId="1" xfId="6" applyFont="1" applyBorder="1" applyAlignment="1">
      <alignment horizontal="right" vertical="center" wrapText="1"/>
    </xf>
    <xf numFmtId="0" fontId="26" fillId="0" borderId="1" xfId="6" applyFont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31" fillId="0" borderId="16" xfId="0" applyFont="1" applyBorder="1" applyAlignment="1">
      <alignment horizontal="center"/>
    </xf>
    <xf numFmtId="0" fontId="31" fillId="0" borderId="32" xfId="0" applyFont="1" applyBorder="1" applyAlignment="1">
      <alignment horizontal="center"/>
    </xf>
    <xf numFmtId="0" fontId="31" fillId="0" borderId="33" xfId="0" applyFont="1" applyBorder="1" applyAlignment="1">
      <alignment horizontal="center"/>
    </xf>
    <xf numFmtId="0" fontId="31" fillId="0" borderId="34" xfId="0" applyFont="1" applyBorder="1" applyAlignment="1">
      <alignment horizontal="center"/>
    </xf>
    <xf numFmtId="0" fontId="31" fillId="0" borderId="35" xfId="0" applyFont="1" applyBorder="1" applyAlignment="1">
      <alignment horizontal="center"/>
    </xf>
    <xf numFmtId="0" fontId="31" fillId="0" borderId="36" xfId="0" applyFont="1" applyBorder="1" applyAlignment="1">
      <alignment horizontal="center"/>
    </xf>
    <xf numFmtId="0" fontId="31" fillId="0" borderId="37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7" fillId="12" borderId="1" xfId="0" applyFont="1" applyFill="1" applyBorder="1" applyAlignment="1">
      <alignment horizontal="center" vertical="center" wrapText="1"/>
    </xf>
    <xf numFmtId="0" fontId="37" fillId="12" borderId="4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right" vertical="center" wrapText="1"/>
    </xf>
    <xf numFmtId="10" fontId="38" fillId="0" borderId="1" xfId="2" applyNumberFormat="1" applyFont="1" applyBorder="1" applyAlignment="1">
      <alignment horizontal="center" vertical="center" wrapText="1"/>
    </xf>
    <xf numFmtId="4" fontId="38" fillId="0" borderId="4" xfId="0" applyNumberFormat="1" applyFont="1" applyBorder="1" applyAlignment="1">
      <alignment horizontal="right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4" fontId="39" fillId="0" borderId="1" xfId="0" applyNumberFormat="1" applyFont="1" applyBorder="1" applyAlignment="1">
      <alignment horizontal="right" vertical="center" wrapText="1"/>
    </xf>
    <xf numFmtId="4" fontId="39" fillId="0" borderId="4" xfId="0" applyNumberFormat="1" applyFont="1" applyBorder="1" applyAlignment="1">
      <alignment horizontal="right" vertical="center" wrapText="1"/>
    </xf>
    <xf numFmtId="4" fontId="40" fillId="0" borderId="4" xfId="0" applyNumberFormat="1" applyFont="1" applyBorder="1" applyAlignment="1">
      <alignment horizontal="right" vertical="center" wrapText="1"/>
    </xf>
    <xf numFmtId="0" fontId="41" fillId="0" borderId="6" xfId="0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166" fontId="41" fillId="0" borderId="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168" fontId="5" fillId="0" borderId="6" xfId="1" applyFont="1" applyBorder="1" applyAlignment="1" applyProtection="1">
      <alignment horizontal="center" vertical="center"/>
    </xf>
    <xf numFmtId="0" fontId="41" fillId="0" borderId="1" xfId="0" applyFont="1" applyBorder="1"/>
    <xf numFmtId="9" fontId="41" fillId="4" borderId="1" xfId="0" applyNumberFormat="1" applyFont="1" applyFill="1" applyBorder="1" applyAlignment="1">
      <alignment horizontal="center"/>
    </xf>
    <xf numFmtId="168" fontId="41" fillId="4" borderId="1" xfId="1" applyFont="1" applyFill="1" applyBorder="1" applyAlignment="1" applyProtection="1">
      <alignment horizontal="center"/>
    </xf>
    <xf numFmtId="0" fontId="41" fillId="0" borderId="1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15" borderId="1" xfId="0" applyFill="1" applyBorder="1" applyAlignment="1">
      <alignment horizontal="left"/>
    </xf>
    <xf numFmtId="0" fontId="0" fillId="15" borderId="1" xfId="0" applyFill="1" applyBorder="1" applyAlignment="1">
      <alignment horizontal="center"/>
    </xf>
    <xf numFmtId="168" fontId="0" fillId="0" borderId="1" xfId="0" applyNumberFormat="1" applyBorder="1" applyAlignment="1">
      <alignment vertical="center"/>
    </xf>
    <xf numFmtId="0" fontId="0" fillId="4" borderId="1" xfId="0" applyFill="1" applyBorder="1"/>
    <xf numFmtId="168" fontId="0" fillId="0" borderId="0" xfId="1" applyFont="1" applyBorder="1" applyProtection="1"/>
    <xf numFmtId="9" fontId="0" fillId="16" borderId="1" xfId="0" applyNumberFormat="1" applyFill="1" applyBorder="1" applyAlignment="1">
      <alignment horizontal="center"/>
    </xf>
    <xf numFmtId="0" fontId="0" fillId="4" borderId="20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168" fontId="0" fillId="4" borderId="0" xfId="1" applyFont="1" applyFill="1" applyBorder="1" applyProtection="1"/>
    <xf numFmtId="168" fontId="0" fillId="0" borderId="1" xfId="1" applyFont="1" applyBorder="1" applyProtection="1"/>
    <xf numFmtId="0" fontId="14" fillId="4" borderId="1" xfId="0" applyFont="1" applyFill="1" applyBorder="1" applyAlignment="1">
      <alignment horizontal="left"/>
    </xf>
    <xf numFmtId="0" fontId="14" fillId="4" borderId="1" xfId="0" applyFont="1" applyFill="1" applyBorder="1"/>
    <xf numFmtId="0" fontId="0" fillId="4" borderId="1" xfId="0" applyFill="1" applyBorder="1" applyAlignment="1">
      <alignment horizontal="left" vertical="center"/>
    </xf>
    <xf numFmtId="0" fontId="0" fillId="17" borderId="24" xfId="0" applyFill="1" applyBorder="1" applyAlignment="1">
      <alignment horizontal="center"/>
    </xf>
    <xf numFmtId="0" fontId="0" fillId="17" borderId="25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0" fillId="17" borderId="29" xfId="0" applyFill="1" applyBorder="1" applyAlignment="1">
      <alignment horizontal="center"/>
    </xf>
    <xf numFmtId="0" fontId="0" fillId="17" borderId="30" xfId="0" applyFill="1" applyBorder="1" applyAlignment="1">
      <alignment horizontal="center"/>
    </xf>
    <xf numFmtId="0" fontId="0" fillId="17" borderId="25" xfId="0" applyFill="1" applyBorder="1"/>
    <xf numFmtId="0" fontId="0" fillId="17" borderId="26" xfId="0" applyFill="1" applyBorder="1"/>
    <xf numFmtId="0" fontId="0" fillId="17" borderId="0" xfId="0" applyFill="1"/>
    <xf numFmtId="0" fontId="0" fillId="17" borderId="28" xfId="0" applyFill="1" applyBorder="1"/>
    <xf numFmtId="0" fontId="0" fillId="17" borderId="28" xfId="0" applyFill="1" applyBorder="1" applyAlignment="1">
      <alignment horizontal="center"/>
    </xf>
    <xf numFmtId="0" fontId="0" fillId="17" borderId="31" xfId="0" applyFill="1" applyBorder="1" applyAlignment="1">
      <alignment horizontal="center"/>
    </xf>
    <xf numFmtId="0" fontId="41" fillId="4" borderId="0" xfId="0" applyFont="1" applyFill="1"/>
    <xf numFmtId="0" fontId="41" fillId="4" borderId="0" xfId="0" applyFont="1" applyFill="1" applyAlignment="1">
      <alignment horizontal="center"/>
    </xf>
    <xf numFmtId="0" fontId="41" fillId="0" borderId="0" xfId="0" applyFont="1"/>
    <xf numFmtId="0" fontId="41" fillId="0" borderId="10" xfId="0" applyFont="1" applyBorder="1"/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1" fillId="6" borderId="1" xfId="0" applyFont="1" applyFill="1" applyBorder="1" applyAlignment="1">
      <alignment horizontal="center"/>
    </xf>
    <xf numFmtId="0" fontId="41" fillId="7" borderId="1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 wrapText="1"/>
    </xf>
    <xf numFmtId="0" fontId="42" fillId="4" borderId="1" xfId="0" applyFont="1" applyFill="1" applyBorder="1" applyAlignment="1">
      <alignment horizontal="center"/>
    </xf>
    <xf numFmtId="0" fontId="41" fillId="4" borderId="1" xfId="0" applyFont="1" applyFill="1" applyBorder="1"/>
    <xf numFmtId="0" fontId="41" fillId="4" borderId="1" xfId="0" applyFont="1" applyFill="1" applyBorder="1" applyAlignment="1">
      <alignment horizontal="left"/>
    </xf>
    <xf numFmtId="0" fontId="41" fillId="4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1" fillId="3" borderId="1" xfId="0" applyFont="1" applyFill="1" applyBorder="1" applyAlignment="1">
      <alignment horizontal="center"/>
    </xf>
    <xf numFmtId="165" fontId="42" fillId="3" borderId="1" xfId="0" applyNumberFormat="1" applyFont="1" applyFill="1" applyBorder="1" applyAlignment="1">
      <alignment horizontal="center"/>
    </xf>
    <xf numFmtId="168" fontId="41" fillId="0" borderId="1" xfId="1" applyFont="1" applyBorder="1" applyProtection="1"/>
    <xf numFmtId="0" fontId="41" fillId="4" borderId="1" xfId="0" applyFont="1" applyFill="1" applyBorder="1" applyAlignment="1">
      <alignment horizontal="center" vertical="center"/>
    </xf>
    <xf numFmtId="168" fontId="41" fillId="0" borderId="1" xfId="1" applyFont="1" applyBorder="1" applyAlignment="1" applyProtection="1">
      <alignment horizontal="center"/>
    </xf>
    <xf numFmtId="168" fontId="41" fillId="0" borderId="1" xfId="0" applyNumberFormat="1" applyFont="1" applyBorder="1" applyAlignment="1">
      <alignment horizontal="center"/>
    </xf>
    <xf numFmtId="0" fontId="41" fillId="0" borderId="6" xfId="0" applyFont="1" applyBorder="1"/>
    <xf numFmtId="168" fontId="42" fillId="0" borderId="1" xfId="0" applyNumberFormat="1" applyFont="1" applyBorder="1"/>
    <xf numFmtId="0" fontId="41" fillId="0" borderId="7" xfId="0" applyFont="1" applyBorder="1"/>
    <xf numFmtId="0" fontId="41" fillId="0" borderId="14" xfId="0" applyFont="1" applyBorder="1"/>
    <xf numFmtId="165" fontId="41" fillId="4" borderId="1" xfId="1" applyNumberFormat="1" applyFont="1" applyFill="1" applyBorder="1" applyAlignment="1" applyProtection="1">
      <alignment horizontal="center"/>
    </xf>
    <xf numFmtId="0" fontId="46" fillId="0" borderId="6" xfId="0" applyFont="1" applyBorder="1" applyAlignment="1">
      <alignment horizontal="center" vertical="top" wrapText="1"/>
    </xf>
    <xf numFmtId="0" fontId="46" fillId="0" borderId="1" xfId="0" applyFont="1" applyBorder="1" applyAlignment="1">
      <alignment vertical="top" wrapText="1"/>
    </xf>
    <xf numFmtId="0" fontId="46" fillId="0" borderId="1" xfId="0" applyFont="1" applyBorder="1" applyAlignment="1">
      <alignment horizontal="center" vertical="top" wrapText="1"/>
    </xf>
    <xf numFmtId="4" fontId="47" fillId="0" borderId="4" xfId="0" applyNumberFormat="1" applyFont="1" applyBorder="1" applyAlignment="1">
      <alignment horizontal="right" vertical="center" wrapText="1"/>
    </xf>
    <xf numFmtId="0" fontId="41" fillId="0" borderId="0" xfId="0" applyFont="1" applyAlignment="1">
      <alignment vertical="top"/>
    </xf>
    <xf numFmtId="0" fontId="48" fillId="2" borderId="1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0" fontId="50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right" vertical="center" wrapText="1"/>
    </xf>
    <xf numFmtId="4" fontId="50" fillId="0" borderId="4" xfId="0" applyNumberFormat="1" applyFont="1" applyBorder="1" applyAlignment="1">
      <alignment horizontal="right" vertical="center" wrapText="1"/>
    </xf>
    <xf numFmtId="0" fontId="51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49" fillId="0" borderId="0" xfId="0" applyFont="1"/>
    <xf numFmtId="0" fontId="52" fillId="0" borderId="0" xfId="0" applyFont="1" applyAlignment="1">
      <alignment horizontal="center" vertical="center"/>
    </xf>
    <xf numFmtId="0" fontId="48" fillId="2" borderId="6" xfId="0" applyFont="1" applyFill="1" applyBorder="1" applyAlignment="1">
      <alignment horizontal="center" vertical="center" wrapText="1"/>
    </xf>
    <xf numFmtId="0" fontId="42" fillId="8" borderId="6" xfId="0" applyFont="1" applyFill="1" applyBorder="1" applyAlignment="1">
      <alignment horizontal="center"/>
    </xf>
    <xf numFmtId="0" fontId="42" fillId="8" borderId="1" xfId="0" applyFont="1" applyFill="1" applyBorder="1" applyAlignment="1">
      <alignment horizontal="center"/>
    </xf>
    <xf numFmtId="0" fontId="53" fillId="2" borderId="1" xfId="0" applyFont="1" applyFill="1" applyBorder="1" applyAlignment="1">
      <alignment horizontal="center" vertical="center" wrapText="1"/>
    </xf>
    <xf numFmtId="0" fontId="41" fillId="17" borderId="24" xfId="0" applyFont="1" applyFill="1" applyBorder="1" applyAlignment="1">
      <alignment horizontal="center"/>
    </xf>
    <xf numFmtId="0" fontId="41" fillId="17" borderId="25" xfId="0" applyFont="1" applyFill="1" applyBorder="1" applyAlignment="1">
      <alignment horizontal="center"/>
    </xf>
    <xf numFmtId="0" fontId="41" fillId="17" borderId="25" xfId="0" applyFont="1" applyFill="1" applyBorder="1"/>
    <xf numFmtId="0" fontId="41" fillId="17" borderId="26" xfId="0" applyFont="1" applyFill="1" applyBorder="1"/>
    <xf numFmtId="0" fontId="41" fillId="17" borderId="27" xfId="0" applyFont="1" applyFill="1" applyBorder="1" applyAlignment="1">
      <alignment horizontal="center"/>
    </xf>
    <xf numFmtId="0" fontId="41" fillId="17" borderId="0" xfId="0" applyFont="1" applyFill="1" applyAlignment="1">
      <alignment horizontal="center"/>
    </xf>
    <xf numFmtId="0" fontId="41" fillId="17" borderId="29" xfId="0" applyFont="1" applyFill="1" applyBorder="1" applyAlignment="1">
      <alignment horizontal="center"/>
    </xf>
    <xf numFmtId="0" fontId="41" fillId="17" borderId="30" xfId="0" applyFont="1" applyFill="1" applyBorder="1" applyAlignment="1">
      <alignment horizontal="center"/>
    </xf>
    <xf numFmtId="0" fontId="41" fillId="17" borderId="28" xfId="0" applyFont="1" applyFill="1" applyBorder="1" applyAlignment="1">
      <alignment horizontal="center"/>
    </xf>
    <xf numFmtId="0" fontId="41" fillId="17" borderId="31" xfId="0" applyFont="1" applyFill="1" applyBorder="1" applyAlignment="1">
      <alignment horizontal="center"/>
    </xf>
    <xf numFmtId="0" fontId="41" fillId="17" borderId="0" xfId="0" applyFont="1" applyFill="1"/>
    <xf numFmtId="0" fontId="41" fillId="17" borderId="28" xfId="0" applyFont="1" applyFill="1" applyBorder="1"/>
    <xf numFmtId="168" fontId="5" fillId="4" borderId="1" xfId="1" applyFont="1" applyFill="1" applyBorder="1" applyAlignment="1" applyProtection="1">
      <alignment vertical="center"/>
    </xf>
    <xf numFmtId="168" fontId="5" fillId="4" borderId="13" xfId="1" applyFont="1" applyFill="1" applyBorder="1" applyAlignment="1" applyProtection="1">
      <alignment vertical="center"/>
    </xf>
    <xf numFmtId="168" fontId="42" fillId="4" borderId="1" xfId="1" applyFont="1" applyFill="1" applyBorder="1" applyAlignment="1" applyProtection="1">
      <alignment vertical="center"/>
    </xf>
    <xf numFmtId="2" fontId="25" fillId="14" borderId="1" xfId="6" applyNumberFormat="1" applyFont="1" applyFill="1" applyBorder="1" applyAlignment="1">
      <alignment horizontal="center" vertical="center" shrinkToFit="1"/>
    </xf>
    <xf numFmtId="10" fontId="1" fillId="9" borderId="6" xfId="2" applyNumberFormat="1" applyFill="1" applyBorder="1" applyAlignment="1" applyProtection="1">
      <alignment vertical="center"/>
    </xf>
    <xf numFmtId="0" fontId="0" fillId="0" borderId="20" xfId="0" applyBorder="1" applyAlignment="1">
      <alignment vertical="center" wrapText="1"/>
    </xf>
    <xf numFmtId="168" fontId="30" fillId="0" borderId="40" xfId="1" applyBorder="1"/>
    <xf numFmtId="168" fontId="30" fillId="0" borderId="12" xfId="1" applyBorder="1"/>
    <xf numFmtId="0" fontId="0" fillId="0" borderId="19" xfId="0" applyBorder="1" applyAlignment="1">
      <alignment vertical="center" wrapText="1"/>
    </xf>
    <xf numFmtId="168" fontId="30" fillId="0" borderId="41" xfId="1" applyBorder="1"/>
    <xf numFmtId="0" fontId="0" fillId="0" borderId="20" xfId="0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wrapText="1"/>
    </xf>
    <xf numFmtId="49" fontId="0" fillId="15" borderId="1" xfId="0" applyNumberFormat="1" applyFill="1" applyBorder="1" applyAlignment="1">
      <alignment horizontal="left" vertical="center" wrapText="1"/>
    </xf>
    <xf numFmtId="0" fontId="31" fillId="0" borderId="43" xfId="0" applyFont="1" applyBorder="1" applyAlignment="1">
      <alignment horizontal="center"/>
    </xf>
    <xf numFmtId="0" fontId="31" fillId="0" borderId="44" xfId="0" applyFont="1" applyBorder="1" applyAlignment="1">
      <alignment horizontal="center"/>
    </xf>
    <xf numFmtId="0" fontId="35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6" xfId="0" applyBorder="1" applyAlignment="1">
      <alignment wrapText="1"/>
    </xf>
    <xf numFmtId="167" fontId="0" fillId="0" borderId="1" xfId="0" applyNumberFormat="1" applyBorder="1" applyAlignment="1">
      <alignment vertical="center" wrapText="1"/>
    </xf>
    <xf numFmtId="168" fontId="0" fillId="0" borderId="1" xfId="1" applyFont="1" applyBorder="1" applyAlignment="1" applyProtection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39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4" borderId="0" xfId="0" applyFill="1" applyAlignment="1">
      <alignment horizontal="center" wrapText="1"/>
    </xf>
    <xf numFmtId="0" fontId="17" fillId="4" borderId="0" xfId="0" applyFont="1" applyFill="1" applyAlignment="1">
      <alignment horizontal="center" wrapText="1"/>
    </xf>
    <xf numFmtId="0" fontId="0" fillId="5" borderId="0" xfId="0" applyFill="1" applyAlignment="1">
      <alignment horizontal="center" wrapText="1"/>
    </xf>
    <xf numFmtId="0" fontId="6" fillId="0" borderId="0" xfId="0" applyFont="1" applyAlignment="1">
      <alignment wrapText="1"/>
    </xf>
    <xf numFmtId="0" fontId="0" fillId="4" borderId="1" xfId="0" applyFill="1" applyBorder="1" applyAlignment="1">
      <alignment wrapText="1"/>
    </xf>
    <xf numFmtId="9" fontId="1" fillId="19" borderId="1" xfId="2" applyFill="1" applyBorder="1"/>
    <xf numFmtId="168" fontId="22" fillId="19" borderId="42" xfId="1" applyFont="1" applyFill="1" applyBorder="1"/>
    <xf numFmtId="10" fontId="1" fillId="19" borderId="6" xfId="2" applyNumberFormat="1" applyFill="1" applyBorder="1"/>
    <xf numFmtId="0" fontId="5" fillId="0" borderId="1" xfId="0" applyFont="1" applyBorder="1" applyAlignment="1">
      <alignment horizontal="center" wrapText="1"/>
    </xf>
    <xf numFmtId="0" fontId="31" fillId="0" borderId="45" xfId="0" applyFont="1" applyBorder="1" applyAlignment="1">
      <alignment horizontal="center"/>
    </xf>
    <xf numFmtId="0" fontId="31" fillId="0" borderId="50" xfId="0" applyFont="1" applyBorder="1"/>
    <xf numFmtId="0" fontId="0" fillId="15" borderId="1" xfId="0" applyFill="1" applyBorder="1" applyAlignment="1">
      <alignment wrapText="1"/>
    </xf>
    <xf numFmtId="168" fontId="0" fillId="16" borderId="1" xfId="1" applyFont="1" applyFill="1" applyBorder="1" applyAlignment="1" applyProtection="1">
      <alignment horizontal="center"/>
    </xf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15" borderId="1" xfId="0" applyFill="1" applyBorder="1" applyAlignment="1">
      <alignment vertical="center" wrapText="1"/>
    </xf>
    <xf numFmtId="0" fontId="0" fillId="15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 wrapText="1"/>
    </xf>
    <xf numFmtId="166" fontId="14" fillId="15" borderId="1" xfId="0" applyNumberFormat="1" applyFont="1" applyFill="1" applyBorder="1" applyAlignment="1">
      <alignment horizontal="center" vertical="center" wrapText="1"/>
    </xf>
    <xf numFmtId="49" fontId="0" fillId="15" borderId="1" xfId="0" applyNumberForma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 wrapText="1"/>
    </xf>
    <xf numFmtId="165" fontId="0" fillId="15" borderId="1" xfId="0" applyNumberFormat="1" applyFill="1" applyBorder="1" applyAlignment="1">
      <alignment horizontal="center" vertical="center" wrapText="1"/>
    </xf>
    <xf numFmtId="165" fontId="58" fillId="22" borderId="0" xfId="0" applyNumberFormat="1" applyFont="1" applyFill="1" applyAlignment="1">
      <alignment horizontal="center" vertical="center"/>
    </xf>
    <xf numFmtId="165" fontId="57" fillId="20" borderId="13" xfId="0" applyNumberFormat="1" applyFont="1" applyFill="1" applyBorder="1" applyAlignment="1">
      <alignment horizontal="center" vertical="center"/>
    </xf>
    <xf numFmtId="0" fontId="0" fillId="15" borderId="1" xfId="0" applyFill="1" applyBorder="1" applyAlignment="1">
      <alignment horizontal="left" wrapText="1"/>
    </xf>
    <xf numFmtId="0" fontId="0" fillId="15" borderId="1" xfId="0" applyFill="1" applyBorder="1"/>
    <xf numFmtId="0" fontId="0" fillId="16" borderId="1" xfId="0" applyFill="1" applyBorder="1" applyAlignment="1">
      <alignment horizontal="center"/>
    </xf>
    <xf numFmtId="0" fontId="41" fillId="15" borderId="1" xfId="0" applyFont="1" applyFill="1" applyBorder="1"/>
    <xf numFmtId="0" fontId="41" fillId="15" borderId="1" xfId="0" applyFont="1" applyFill="1" applyBorder="1" applyAlignment="1">
      <alignment horizontal="center"/>
    </xf>
    <xf numFmtId="0" fontId="41" fillId="15" borderId="4" xfId="0" applyFont="1" applyFill="1" applyBorder="1" applyAlignment="1">
      <alignment horizontal="center"/>
    </xf>
    <xf numFmtId="9" fontId="41" fillId="16" borderId="14" xfId="0" applyNumberFormat="1" applyFont="1" applyFill="1" applyBorder="1" applyAlignment="1">
      <alignment horizontal="center"/>
    </xf>
    <xf numFmtId="168" fontId="41" fillId="16" borderId="13" xfId="1" applyFont="1" applyFill="1" applyBorder="1" applyAlignment="1" applyProtection="1">
      <alignment horizontal="center"/>
    </xf>
    <xf numFmtId="0" fontId="41" fillId="15" borderId="13" xfId="0" applyFont="1" applyFill="1" applyBorder="1" applyAlignment="1">
      <alignment horizontal="center"/>
    </xf>
    <xf numFmtId="0" fontId="41" fillId="16" borderId="4" xfId="0" applyFont="1" applyFill="1" applyBorder="1" applyAlignment="1">
      <alignment horizontal="center"/>
    </xf>
    <xf numFmtId="168" fontId="41" fillId="16" borderId="15" xfId="1" applyFont="1" applyFill="1" applyBorder="1" applyAlignment="1" applyProtection="1">
      <alignment horizontal="center"/>
    </xf>
    <xf numFmtId="168" fontId="41" fillId="16" borderId="1" xfId="1" applyFont="1" applyFill="1" applyBorder="1" applyAlignment="1" applyProtection="1">
      <alignment horizontal="center"/>
    </xf>
    <xf numFmtId="0" fontId="0" fillId="15" borderId="1" xfId="0" applyFill="1" applyBorder="1" applyAlignment="1">
      <alignment horizontal="left" vertical="top" wrapText="1"/>
    </xf>
    <xf numFmtId="0" fontId="0" fillId="16" borderId="1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1" fillId="0" borderId="54" xfId="0" applyFont="1" applyBorder="1" applyAlignment="1">
      <alignment horizontal="center"/>
    </xf>
    <xf numFmtId="0" fontId="31" fillId="0" borderId="55" xfId="0" applyFont="1" applyBorder="1" applyAlignment="1">
      <alignment horizontal="center"/>
    </xf>
    <xf numFmtId="0" fontId="31" fillId="15" borderId="34" xfId="0" applyFont="1" applyFill="1" applyBorder="1" applyAlignment="1">
      <alignment horizontal="center"/>
    </xf>
    <xf numFmtId="0" fontId="31" fillId="0" borderId="57" xfId="0" applyFont="1" applyBorder="1" applyAlignment="1">
      <alignment horizontal="center"/>
    </xf>
    <xf numFmtId="0" fontId="31" fillId="0" borderId="56" xfId="0" applyFont="1" applyBorder="1" applyAlignment="1">
      <alignment horizontal="center"/>
    </xf>
    <xf numFmtId="0" fontId="31" fillId="0" borderId="58" xfId="0" applyFont="1" applyBorder="1" applyAlignment="1">
      <alignment horizontal="center"/>
    </xf>
    <xf numFmtId="0" fontId="31" fillId="0" borderId="59" xfId="0" applyFont="1" applyBorder="1" applyAlignment="1">
      <alignment horizontal="center"/>
    </xf>
    <xf numFmtId="0" fontId="31" fillId="0" borderId="60" xfId="0" applyFont="1" applyBorder="1" applyAlignment="1">
      <alignment horizontal="center"/>
    </xf>
    <xf numFmtId="0" fontId="31" fillId="0" borderId="61" xfId="0" applyFont="1" applyBorder="1" applyAlignment="1">
      <alignment horizontal="center"/>
    </xf>
    <xf numFmtId="0" fontId="34" fillId="10" borderId="7" xfId="0" applyFont="1" applyFill="1" applyBorder="1" applyAlignment="1">
      <alignment vertical="center"/>
    </xf>
    <xf numFmtId="0" fontId="34" fillId="10" borderId="9" xfId="0" applyFont="1" applyFill="1" applyBorder="1" applyAlignment="1">
      <alignment vertical="center"/>
    </xf>
    <xf numFmtId="0" fontId="31" fillId="0" borderId="63" xfId="0" applyFont="1" applyBorder="1" applyAlignment="1">
      <alignment horizontal="center"/>
    </xf>
    <xf numFmtId="0" fontId="31" fillId="0" borderId="64" xfId="0" applyFont="1" applyBorder="1" applyAlignment="1">
      <alignment horizontal="center"/>
    </xf>
    <xf numFmtId="0" fontId="31" fillId="0" borderId="65" xfId="0" applyFont="1" applyBorder="1" applyAlignment="1">
      <alignment horizontal="center"/>
    </xf>
    <xf numFmtId="0" fontId="31" fillId="0" borderId="66" xfId="0" applyFont="1" applyBorder="1" applyAlignment="1">
      <alignment horizontal="center"/>
    </xf>
    <xf numFmtId="0" fontId="31" fillId="0" borderId="67" xfId="0" applyFont="1" applyBorder="1" applyAlignment="1">
      <alignment horizontal="center"/>
    </xf>
    <xf numFmtId="0" fontId="31" fillId="0" borderId="68" xfId="0" applyFont="1" applyBorder="1" applyAlignment="1">
      <alignment horizontal="center"/>
    </xf>
    <xf numFmtId="0" fontId="31" fillId="0" borderId="69" xfId="0" applyFont="1" applyBorder="1" applyAlignment="1">
      <alignment horizontal="center"/>
    </xf>
    <xf numFmtId="0" fontId="31" fillId="0" borderId="70" xfId="0" applyFont="1" applyBorder="1" applyAlignment="1">
      <alignment horizontal="center"/>
    </xf>
    <xf numFmtId="0" fontId="34" fillId="10" borderId="1" xfId="0" applyFont="1" applyFill="1" applyBorder="1" applyAlignment="1">
      <alignment horizontal="left" vertical="center"/>
    </xf>
    <xf numFmtId="0" fontId="34" fillId="10" borderId="7" xfId="0" applyFont="1" applyFill="1" applyBorder="1" applyAlignment="1">
      <alignment horizontal="left" vertical="center" wrapText="1"/>
    </xf>
    <xf numFmtId="0" fontId="34" fillId="10" borderId="9" xfId="0" applyFont="1" applyFill="1" applyBorder="1" applyAlignment="1">
      <alignment horizontal="left" vertical="center" wrapText="1"/>
    </xf>
    <xf numFmtId="0" fontId="34" fillId="10" borderId="14" xfId="0" applyFont="1" applyFill="1" applyBorder="1" applyAlignment="1">
      <alignment horizontal="left" vertical="center" wrapText="1"/>
    </xf>
    <xf numFmtId="0" fontId="34" fillId="10" borderId="18" xfId="0" applyFont="1" applyFill="1" applyBorder="1" applyAlignment="1">
      <alignment horizontal="left" vertical="center" wrapText="1"/>
    </xf>
    <xf numFmtId="0" fontId="34" fillId="10" borderId="4" xfId="0" applyFont="1" applyFill="1" applyBorder="1" applyAlignment="1">
      <alignment horizontal="left" vertical="center"/>
    </xf>
    <xf numFmtId="0" fontId="34" fillId="10" borderId="6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/>
    </xf>
    <xf numFmtId="0" fontId="32" fillId="0" borderId="7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34" fillId="10" borderId="46" xfId="0" applyFont="1" applyFill="1" applyBorder="1" applyAlignment="1">
      <alignment horizontal="left" vertical="center"/>
    </xf>
    <xf numFmtId="0" fontId="37" fillId="12" borderId="6" xfId="0" applyFont="1" applyFill="1" applyBorder="1" applyAlignment="1">
      <alignment horizontal="center" vertical="center" wrapText="1"/>
    </xf>
    <xf numFmtId="0" fontId="37" fillId="12" borderId="1" xfId="0" applyFont="1" applyFill="1" applyBorder="1" applyAlignment="1">
      <alignment horizontal="center" vertical="center" wrapText="1"/>
    </xf>
    <xf numFmtId="0" fontId="37" fillId="1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 wrapText="1"/>
    </xf>
    <xf numFmtId="0" fontId="39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7" fillId="20" borderId="13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168" fontId="0" fillId="0" borderId="16" xfId="1" applyFont="1" applyBorder="1" applyAlignment="1" applyProtection="1">
      <alignment horizontal="center" vertical="center" wrapText="1"/>
    </xf>
    <xf numFmtId="168" fontId="0" fillId="0" borderId="13" xfId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left"/>
    </xf>
    <xf numFmtId="0" fontId="22" fillId="11" borderId="4" xfId="0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9" fillId="10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6" fillId="21" borderId="0" xfId="0" applyFont="1" applyFill="1" applyAlignment="1">
      <alignment horizontal="center" vertical="center"/>
    </xf>
    <xf numFmtId="165" fontId="0" fillId="0" borderId="1" xfId="0" applyNumberForma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15" borderId="1" xfId="0" applyNumberForma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8" fontId="0" fillId="4" borderId="20" xfId="1" applyFont="1" applyFill="1" applyBorder="1" applyAlignment="1" applyProtection="1">
      <alignment horizontal="center" vertical="center"/>
    </xf>
    <xf numFmtId="0" fontId="0" fillId="4" borderId="16" xfId="0" applyFill="1" applyBorder="1" applyAlignment="1">
      <alignment horizontal="center" vertical="center"/>
    </xf>
    <xf numFmtId="168" fontId="0" fillId="4" borderId="1" xfId="1" applyFont="1" applyFill="1" applyBorder="1" applyAlignment="1" applyProtection="1">
      <alignment horizontal="center" vertical="center"/>
    </xf>
    <xf numFmtId="0" fontId="0" fillId="4" borderId="1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3" fillId="6" borderId="4" xfId="0" applyFont="1" applyFill="1" applyBorder="1" applyAlignment="1">
      <alignment horizontal="center" wrapText="1"/>
    </xf>
    <xf numFmtId="0" fontId="23" fillId="6" borderId="5" xfId="0" applyFont="1" applyFill="1" applyBorder="1" applyAlignment="1">
      <alignment horizontal="center" wrapText="1"/>
    </xf>
    <xf numFmtId="0" fontId="23" fillId="6" borderId="6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/>
    </xf>
    <xf numFmtId="0" fontId="22" fillId="4" borderId="4" xfId="0" applyFont="1" applyFill="1" applyBorder="1" applyAlignment="1">
      <alignment horizontal="center" wrapText="1"/>
    </xf>
    <xf numFmtId="0" fontId="22" fillId="4" borderId="5" xfId="0" applyFont="1" applyFill="1" applyBorder="1" applyAlignment="1">
      <alignment horizontal="center" wrapText="1"/>
    </xf>
    <xf numFmtId="0" fontId="22" fillId="4" borderId="6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left" wrapText="1"/>
    </xf>
    <xf numFmtId="0" fontId="18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wrapText="1"/>
    </xf>
    <xf numFmtId="0" fontId="0" fillId="7" borderId="1" xfId="0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1" fillId="6" borderId="1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16" borderId="16" xfId="0" applyFill="1" applyBorder="1" applyAlignment="1">
      <alignment horizontal="center" vertical="center"/>
    </xf>
    <xf numFmtId="0" fontId="0" fillId="16" borderId="22" xfId="0" applyFill="1" applyBorder="1" applyAlignment="1">
      <alignment horizontal="center" vertical="center"/>
    </xf>
    <xf numFmtId="0" fontId="0" fillId="16" borderId="13" xfId="0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23" fillId="6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9" fillId="4" borderId="1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left" vertical="center"/>
    </xf>
    <xf numFmtId="168" fontId="0" fillId="4" borderId="21" xfId="0" applyNumberFormat="1" applyFill="1" applyBorder="1" applyAlignment="1">
      <alignment horizontal="center" vertical="center"/>
    </xf>
    <xf numFmtId="0" fontId="0" fillId="4" borderId="22" xfId="0" applyFill="1" applyBorder="1" applyAlignment="1">
      <alignment horizontal="left" vertical="center"/>
    </xf>
    <xf numFmtId="168" fontId="0" fillId="4" borderId="22" xfId="1" applyFont="1" applyFill="1" applyBorder="1" applyAlignment="1" applyProtection="1">
      <alignment horizontal="center" vertical="center"/>
    </xf>
    <xf numFmtId="168" fontId="0" fillId="4" borderId="21" xfId="1" applyFont="1" applyFill="1" applyBorder="1" applyAlignment="1" applyProtection="1">
      <alignment horizontal="center" vertical="center"/>
    </xf>
    <xf numFmtId="0" fontId="0" fillId="4" borderId="13" xfId="0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8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/>
    </xf>
    <xf numFmtId="168" fontId="0" fillId="4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168" fontId="0" fillId="0" borderId="1" xfId="0" applyNumberFormat="1" applyBorder="1" applyAlignment="1">
      <alignment horizontal="center"/>
    </xf>
    <xf numFmtId="168" fontId="0" fillId="4" borderId="1" xfId="1" applyFont="1" applyFill="1" applyBorder="1" applyAlignment="1" applyProtection="1">
      <alignment vertical="center"/>
    </xf>
    <xf numFmtId="168" fontId="0" fillId="4" borderId="1" xfId="0" applyNumberForma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42" fillId="7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left" vertical="top" wrapText="1"/>
    </xf>
    <xf numFmtId="0" fontId="41" fillId="7" borderId="1" xfId="0" applyFont="1" applyFill="1" applyBorder="1" applyAlignment="1">
      <alignment horizontal="left" wrapText="1"/>
    </xf>
    <xf numFmtId="0" fontId="42" fillId="4" borderId="1" xfId="0" applyFont="1" applyFill="1" applyBorder="1" applyAlignment="1">
      <alignment horizontal="center" wrapText="1"/>
    </xf>
    <xf numFmtId="0" fontId="43" fillId="0" borderId="1" xfId="0" applyFont="1" applyBorder="1" applyAlignment="1">
      <alignment horizontal="center" vertical="center"/>
    </xf>
    <xf numFmtId="0" fontId="42" fillId="4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4" fillId="6" borderId="1" xfId="0" applyFont="1" applyFill="1" applyBorder="1" applyAlignment="1">
      <alignment horizontal="center" wrapText="1"/>
    </xf>
    <xf numFmtId="0" fontId="41" fillId="0" borderId="1" xfId="0" applyFont="1" applyBorder="1" applyAlignment="1">
      <alignment horizontal="left" wrapText="1"/>
    </xf>
    <xf numFmtId="0" fontId="42" fillId="0" borderId="0" xfId="0" applyFont="1" applyAlignment="1">
      <alignment horizontal="center"/>
    </xf>
    <xf numFmtId="0" fontId="41" fillId="3" borderId="1" xfId="0" applyFont="1" applyFill="1" applyBorder="1" applyAlignment="1">
      <alignment horizontal="center"/>
    </xf>
    <xf numFmtId="0" fontId="41" fillId="4" borderId="1" xfId="0" applyFont="1" applyFill="1" applyBorder="1" applyAlignment="1">
      <alignment horizontal="center" vertical="center"/>
    </xf>
    <xf numFmtId="0" fontId="41" fillId="7" borderId="1" xfId="0" applyFont="1" applyFill="1" applyBorder="1" applyAlignment="1">
      <alignment horizontal="left" vertical="center" wrapText="1"/>
    </xf>
    <xf numFmtId="0" fontId="45" fillId="4" borderId="1" xfId="0" applyFont="1" applyFill="1" applyBorder="1" applyAlignment="1">
      <alignment horizontal="center" wrapText="1"/>
    </xf>
    <xf numFmtId="0" fontId="42" fillId="8" borderId="1" xfId="0" applyFont="1" applyFill="1" applyBorder="1" applyAlignment="1">
      <alignment horizontal="center"/>
    </xf>
    <xf numFmtId="168" fontId="41" fillId="0" borderId="1" xfId="0" applyNumberFormat="1" applyFont="1" applyBorder="1" applyAlignment="1">
      <alignment horizontal="center"/>
    </xf>
    <xf numFmtId="0" fontId="41" fillId="6" borderId="1" xfId="0" applyFont="1" applyFill="1" applyBorder="1" applyAlignment="1">
      <alignment horizontal="center" wrapText="1"/>
    </xf>
    <xf numFmtId="0" fontId="41" fillId="4" borderId="1" xfId="0" applyFont="1" applyFill="1" applyBorder="1" applyAlignment="1">
      <alignment horizontal="center" wrapText="1"/>
    </xf>
    <xf numFmtId="0" fontId="41" fillId="4" borderId="16" xfId="0" applyFont="1" applyFill="1" applyBorder="1" applyAlignment="1">
      <alignment horizontal="center" vertical="center"/>
    </xf>
    <xf numFmtId="0" fontId="41" fillId="4" borderId="13" xfId="0" applyFont="1" applyFill="1" applyBorder="1" applyAlignment="1">
      <alignment horizontal="center" vertical="center"/>
    </xf>
    <xf numFmtId="168" fontId="41" fillId="0" borderId="16" xfId="0" applyNumberFormat="1" applyFont="1" applyBorder="1" applyAlignment="1">
      <alignment horizontal="center" vertical="center"/>
    </xf>
    <xf numFmtId="168" fontId="41" fillId="0" borderId="13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center"/>
    </xf>
    <xf numFmtId="0" fontId="42" fillId="0" borderId="5" xfId="0" applyFont="1" applyBorder="1" applyAlignment="1">
      <alignment horizontal="center"/>
    </xf>
    <xf numFmtId="0" fontId="42" fillId="0" borderId="6" xfId="0" applyFont="1" applyBorder="1" applyAlignment="1">
      <alignment horizontal="center"/>
    </xf>
    <xf numFmtId="0" fontId="49" fillId="0" borderId="6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49" fillId="0" borderId="9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18" xfId="0" applyFont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3" fillId="2" borderId="3" xfId="0" applyFont="1" applyFill="1" applyBorder="1" applyAlignment="1">
      <alignment horizontal="center" vertical="center" wrapText="1"/>
    </xf>
    <xf numFmtId="0" fontId="53" fillId="2" borderId="18" xfId="0" applyFont="1" applyFill="1" applyBorder="1" applyAlignment="1">
      <alignment horizontal="center" vertical="center" wrapText="1"/>
    </xf>
    <xf numFmtId="0" fontId="53" fillId="2" borderId="22" xfId="0" applyFont="1" applyFill="1" applyBorder="1" applyAlignment="1">
      <alignment horizontal="center" vertical="center" wrapText="1"/>
    </xf>
    <xf numFmtId="0" fontId="53" fillId="2" borderId="13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left" vertical="center"/>
    </xf>
    <xf numFmtId="168" fontId="41" fillId="4" borderId="1" xfId="1" applyFont="1" applyFill="1" applyBorder="1" applyAlignment="1" applyProtection="1">
      <alignment horizontal="center" vertical="center"/>
    </xf>
    <xf numFmtId="0" fontId="41" fillId="4" borderId="1" xfId="0" applyFont="1" applyFill="1" applyBorder="1" applyAlignment="1">
      <alignment horizontal="center"/>
    </xf>
    <xf numFmtId="168" fontId="41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55" fillId="18" borderId="4" xfId="0" applyFont="1" applyFill="1" applyBorder="1" applyAlignment="1">
      <alignment horizontal="center" vertical="center"/>
    </xf>
    <xf numFmtId="0" fontId="25" fillId="14" borderId="1" xfId="6" applyFont="1" applyFill="1" applyBorder="1" applyAlignment="1">
      <alignment horizontal="center" vertical="center" wrapText="1"/>
    </xf>
    <xf numFmtId="0" fontId="54" fillId="13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56" fillId="3" borderId="13" xfId="0" applyFont="1" applyFill="1" applyBorder="1" applyAlignment="1">
      <alignment horizontal="center" vertical="center"/>
    </xf>
    <xf numFmtId="0" fontId="56" fillId="3" borderId="14" xfId="0" applyFont="1" applyFill="1" applyBorder="1" applyAlignment="1">
      <alignment horizontal="center" vertical="center"/>
    </xf>
    <xf numFmtId="0" fontId="26" fillId="0" borderId="1" xfId="6" applyFont="1" applyBorder="1" applyAlignment="1">
      <alignment horizontal="center" vertical="center" wrapText="1"/>
    </xf>
    <xf numFmtId="0" fontId="31" fillId="15" borderId="32" xfId="0" applyFont="1" applyFill="1" applyBorder="1" applyAlignment="1">
      <alignment horizontal="center"/>
    </xf>
    <xf numFmtId="9" fontId="31" fillId="15" borderId="43" xfId="0" applyNumberFormat="1" applyFont="1" applyFill="1" applyBorder="1" applyAlignment="1">
      <alignment horizontal="center"/>
    </xf>
    <xf numFmtId="0" fontId="31" fillId="15" borderId="35" xfId="0" applyFont="1" applyFill="1" applyBorder="1" applyAlignment="1">
      <alignment horizontal="center"/>
    </xf>
    <xf numFmtId="9" fontId="31" fillId="15" borderId="35" xfId="0" applyNumberFormat="1" applyFont="1" applyFill="1" applyBorder="1" applyAlignment="1">
      <alignment horizontal="center"/>
    </xf>
    <xf numFmtId="0" fontId="31" fillId="15" borderId="37" xfId="0" applyFont="1" applyFill="1" applyBorder="1" applyAlignment="1">
      <alignment horizontal="center"/>
    </xf>
    <xf numFmtId="9" fontId="31" fillId="15" borderId="71" xfId="0" applyNumberFormat="1" applyFont="1" applyFill="1" applyBorder="1" applyAlignment="1">
      <alignment horizontal="center"/>
    </xf>
    <xf numFmtId="0" fontId="31" fillId="15" borderId="44" xfId="0" applyFont="1" applyFill="1" applyBorder="1" applyAlignment="1">
      <alignment horizontal="center"/>
    </xf>
    <xf numFmtId="9" fontId="31" fillId="15" borderId="37" xfId="0" applyNumberFormat="1" applyFont="1" applyFill="1" applyBorder="1" applyAlignment="1">
      <alignment horizontal="center"/>
    </xf>
    <xf numFmtId="9" fontId="31" fillId="15" borderId="34" xfId="0" applyNumberFormat="1" applyFont="1" applyFill="1" applyBorder="1" applyAlignment="1">
      <alignment horizontal="center"/>
    </xf>
    <xf numFmtId="0" fontId="0" fillId="15" borderId="0" xfId="0" applyFill="1"/>
    <xf numFmtId="0" fontId="31" fillId="15" borderId="58" xfId="0" applyFont="1" applyFill="1" applyBorder="1" applyAlignment="1">
      <alignment horizontal="center"/>
    </xf>
    <xf numFmtId="9" fontId="31" fillId="15" borderId="58" xfId="0" applyNumberFormat="1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55" fillId="18" borderId="5" xfId="0" applyFont="1" applyFill="1" applyBorder="1" applyAlignment="1">
      <alignment horizontal="center" vertical="center"/>
    </xf>
    <xf numFmtId="43" fontId="0" fillId="0" borderId="22" xfId="0" applyNumberFormat="1" applyBorder="1"/>
    <xf numFmtId="43" fontId="55" fillId="10" borderId="17" xfId="0" applyNumberFormat="1" applyFont="1" applyFill="1" applyBorder="1"/>
    <xf numFmtId="0" fontId="36" fillId="11" borderId="47" xfId="0" applyFont="1" applyFill="1" applyBorder="1" applyAlignment="1">
      <alignment horizontal="center"/>
    </xf>
    <xf numFmtId="0" fontId="36" fillId="11" borderId="48" xfId="0" applyFont="1" applyFill="1" applyBorder="1" applyAlignment="1">
      <alignment horizontal="center"/>
    </xf>
    <xf numFmtId="0" fontId="36" fillId="11" borderId="62" xfId="0" applyFont="1" applyFill="1" applyBorder="1" applyAlignment="1">
      <alignment horizontal="center"/>
    </xf>
  </cellXfs>
  <cellStyles count="9">
    <cellStyle name="Moeda" xfId="1" builtinId="4"/>
    <cellStyle name="Normal" xfId="0" builtinId="0"/>
    <cellStyle name="Normal 100" xfId="3" xr:uid="{00000000-0005-0000-0000-000002000000}"/>
    <cellStyle name="Normal 14" xfId="4" xr:uid="{00000000-0005-0000-0000-000003000000}"/>
    <cellStyle name="Normal 2" xfId="5" xr:uid="{00000000-0005-0000-0000-000004000000}"/>
    <cellStyle name="Normal 3" xfId="6" xr:uid="{00000000-0005-0000-0000-000005000000}"/>
    <cellStyle name="Porcentagem" xfId="2" builtinId="5"/>
    <cellStyle name="Style 1" xfId="7" xr:uid="{00000000-0005-0000-0000-000007000000}"/>
    <cellStyle name="Style 1 2" xfId="8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E6E"/>
      <rgbColor rgb="FF548235"/>
      <rgbColor rgb="FF800080"/>
      <rgbColor rgb="FF008080"/>
      <rgbColor rgb="FFC9C9C9"/>
      <rgbColor rgb="FF808080"/>
      <rgbColor rgb="FFAFABAB"/>
      <rgbColor rgb="FFC55A11"/>
      <rgbColor rgb="FFFFF2CC"/>
      <rgbColor rgb="FFDAE3F3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E699"/>
      <rgbColor rgb="FFA9D18E"/>
      <rgbColor rgb="FFFF99CC"/>
      <rgbColor rgb="FFCC99FF"/>
      <rgbColor rgb="FFD9D9D9"/>
      <rgbColor rgb="FF2E75B6"/>
      <rgbColor rgb="FF33CCCC"/>
      <rgbColor rgb="FF99CC00"/>
      <rgbColor rgb="FFFFCC00"/>
      <rgbColor rgb="FFBF9000"/>
      <rgbColor rgb="FFFF5050"/>
      <rgbColor rgb="FF666666"/>
      <rgbColor rgb="FFA6A6A6"/>
      <rgbColor rgb="FF003670"/>
      <rgbColor rgb="FF70AD47"/>
      <rgbColor rgb="FF111111"/>
      <rgbColor rgb="FF333300"/>
      <rgbColor rgb="FFC9211E"/>
      <rgbColor rgb="FF767171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285751</xdr:colOff>
      <xdr:row>1</xdr:row>
      <xdr:rowOff>152401</xdr:rowOff>
    </xdr:from>
    <xdr:to>
      <xdr:col>18</xdr:col>
      <xdr:colOff>126498</xdr:colOff>
      <xdr:row>2</xdr:row>
      <xdr:rowOff>695326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6" y="314326"/>
          <a:ext cx="3088772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417286</xdr:colOff>
      <xdr:row>0</xdr:row>
      <xdr:rowOff>379489</xdr:rowOff>
    </xdr:from>
    <xdr:to>
      <xdr:col>10</xdr:col>
      <xdr:colOff>1136903</xdr:colOff>
      <xdr:row>0</xdr:row>
      <xdr:rowOff>1084339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0107" y="379489"/>
          <a:ext cx="3087260" cy="704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157680</xdr:colOff>
      <xdr:row>18</xdr:row>
      <xdr:rowOff>111600</xdr:rowOff>
    </xdr:from>
    <xdr:to>
      <xdr:col>14</xdr:col>
      <xdr:colOff>685800</xdr:colOff>
      <xdr:row>20</xdr:row>
      <xdr:rowOff>68040</xdr:rowOff>
    </xdr:to>
    <xdr:sp macro="" textlink="">
      <xdr:nvSpPr>
        <xdr:cNvPr id="2" name="Seta para a Direita Listrad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flipH="1">
          <a:off x="16102530" y="4959825"/>
          <a:ext cx="528120" cy="337440"/>
        </a:xfrm>
        <a:prstGeom prst="stripedRightArrow">
          <a:avLst>
            <a:gd name="adj1" fmla="val 44285"/>
            <a:gd name="adj2" fmla="val 50000"/>
          </a:avLst>
        </a:prstGeom>
        <a:solidFill>
          <a:srgbClr val="A5A5A5"/>
        </a:solidFill>
        <a:ln w="0">
          <a:solidFill>
            <a:srgbClr val="7A7A7A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/>
      </xdr:style>
    </xdr:sp>
    <xdr:clientData/>
  </xdr:twoCellAnchor>
  <xdr:twoCellAnchor editAs="oneCell">
    <xdr:from>
      <xdr:col>7</xdr:col>
      <xdr:colOff>85725</xdr:colOff>
      <xdr:row>0</xdr:row>
      <xdr:rowOff>219075</xdr:rowOff>
    </xdr:from>
    <xdr:to>
      <xdr:col>8</xdr:col>
      <xdr:colOff>1009650</xdr:colOff>
      <xdr:row>0</xdr:row>
      <xdr:rowOff>685800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5" y="219075"/>
          <a:ext cx="2124075" cy="4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157680</xdr:colOff>
      <xdr:row>18</xdr:row>
      <xdr:rowOff>111600</xdr:rowOff>
    </xdr:from>
    <xdr:to>
      <xdr:col>14</xdr:col>
      <xdr:colOff>685800</xdr:colOff>
      <xdr:row>20</xdr:row>
      <xdr:rowOff>68040</xdr:rowOff>
    </xdr:to>
    <xdr:sp macro="" textlink="">
      <xdr:nvSpPr>
        <xdr:cNvPr id="2" name="Seta para a Direita Listrada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flipH="1">
          <a:off x="15654855" y="3988275"/>
          <a:ext cx="528120" cy="337440"/>
        </a:xfrm>
        <a:prstGeom prst="stripedRightArrow">
          <a:avLst>
            <a:gd name="adj1" fmla="val 44285"/>
            <a:gd name="adj2" fmla="val 50000"/>
          </a:avLst>
        </a:prstGeom>
        <a:solidFill>
          <a:srgbClr val="A5A5A5"/>
        </a:solidFill>
        <a:ln w="0">
          <a:solidFill>
            <a:srgbClr val="7A7A7A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/>
      </xdr:style>
    </xdr:sp>
    <xdr:clientData/>
  </xdr:twoCellAnchor>
  <xdr:twoCellAnchor editAs="oneCell">
    <xdr:from>
      <xdr:col>6</xdr:col>
      <xdr:colOff>542925</xdr:colOff>
      <xdr:row>0</xdr:row>
      <xdr:rowOff>152400</xdr:rowOff>
    </xdr:from>
    <xdr:to>
      <xdr:col>9</xdr:col>
      <xdr:colOff>31246</xdr:colOff>
      <xdr:row>0</xdr:row>
      <xdr:rowOff>857250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52400"/>
          <a:ext cx="3088772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157680</xdr:colOff>
      <xdr:row>18</xdr:row>
      <xdr:rowOff>111600</xdr:rowOff>
    </xdr:from>
    <xdr:to>
      <xdr:col>14</xdr:col>
      <xdr:colOff>685800</xdr:colOff>
      <xdr:row>20</xdr:row>
      <xdr:rowOff>68040</xdr:rowOff>
    </xdr:to>
    <xdr:sp macro="" textlink="">
      <xdr:nvSpPr>
        <xdr:cNvPr id="2" name="Seta para a Direita Listrada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 flipH="1">
          <a:off x="16102530" y="4959825"/>
          <a:ext cx="528120" cy="337440"/>
        </a:xfrm>
        <a:prstGeom prst="stripedRightArrow">
          <a:avLst>
            <a:gd name="adj1" fmla="val 44285"/>
            <a:gd name="adj2" fmla="val 50000"/>
          </a:avLst>
        </a:prstGeom>
        <a:solidFill>
          <a:srgbClr val="A5A5A5"/>
        </a:solidFill>
        <a:ln w="0">
          <a:solidFill>
            <a:srgbClr val="7A7A7A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/>
      </xdr:style>
    </xdr:sp>
    <xdr:clientData/>
  </xdr:twoCellAnchor>
  <xdr:twoCellAnchor editAs="oneCell">
    <xdr:from>
      <xdr:col>6</xdr:col>
      <xdr:colOff>542925</xdr:colOff>
      <xdr:row>0</xdr:row>
      <xdr:rowOff>152400</xdr:rowOff>
    </xdr:from>
    <xdr:to>
      <xdr:col>9</xdr:col>
      <xdr:colOff>31246</xdr:colOff>
      <xdr:row>0</xdr:row>
      <xdr:rowOff>857250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5" y="152400"/>
          <a:ext cx="3088771" cy="704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157680</xdr:colOff>
      <xdr:row>18</xdr:row>
      <xdr:rowOff>111600</xdr:rowOff>
    </xdr:from>
    <xdr:to>
      <xdr:col>15</xdr:col>
      <xdr:colOff>685800</xdr:colOff>
      <xdr:row>20</xdr:row>
      <xdr:rowOff>68040</xdr:rowOff>
    </xdr:to>
    <xdr:sp macro="" textlink="">
      <xdr:nvSpPr>
        <xdr:cNvPr id="2" name="Seta para a Direita Listrada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 flipH="1">
          <a:off x="16102530" y="4959825"/>
          <a:ext cx="528120" cy="337440"/>
        </a:xfrm>
        <a:prstGeom prst="stripedRightArrow">
          <a:avLst>
            <a:gd name="adj1" fmla="val 44285"/>
            <a:gd name="adj2" fmla="val 50000"/>
          </a:avLst>
        </a:prstGeom>
        <a:solidFill>
          <a:srgbClr val="A5A5A5"/>
        </a:solidFill>
        <a:ln w="0">
          <a:solidFill>
            <a:srgbClr val="7A7A7A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/>
      </xdr:style>
    </xdr:sp>
    <xdr:clientData/>
  </xdr:twoCellAnchor>
  <xdr:twoCellAnchor editAs="oneCell">
    <xdr:from>
      <xdr:col>6</xdr:col>
      <xdr:colOff>542925</xdr:colOff>
      <xdr:row>0</xdr:row>
      <xdr:rowOff>152400</xdr:rowOff>
    </xdr:from>
    <xdr:to>
      <xdr:col>9</xdr:col>
      <xdr:colOff>31246</xdr:colOff>
      <xdr:row>0</xdr:row>
      <xdr:rowOff>857250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5" y="152400"/>
          <a:ext cx="3088771" cy="7048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178920</xdr:colOff>
      <xdr:row>18</xdr:row>
      <xdr:rowOff>116280</xdr:rowOff>
    </xdr:from>
    <xdr:to>
      <xdr:col>14</xdr:col>
      <xdr:colOff>707040</xdr:colOff>
      <xdr:row>20</xdr:row>
      <xdr:rowOff>72720</xdr:rowOff>
    </xdr:to>
    <xdr:sp macro="" textlink="">
      <xdr:nvSpPr>
        <xdr:cNvPr id="2" name="Seta para a Direita Listrada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flipH="1">
          <a:off x="14999820" y="4002480"/>
          <a:ext cx="528120" cy="337440"/>
        </a:xfrm>
        <a:prstGeom prst="stripedRightArrow">
          <a:avLst>
            <a:gd name="adj1" fmla="val 44285"/>
            <a:gd name="adj2" fmla="val 50000"/>
          </a:avLst>
        </a:prstGeom>
        <a:solidFill>
          <a:srgbClr val="A5A5A5"/>
        </a:solidFill>
        <a:ln w="0">
          <a:solidFill>
            <a:srgbClr val="7A7A7A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/>
      </xdr:style>
    </xdr:sp>
    <xdr:clientData/>
  </xdr:twoCellAnchor>
  <xdr:twoCellAnchor editAs="oneCell">
    <xdr:from>
      <xdr:col>6</xdr:col>
      <xdr:colOff>704850</xdr:colOff>
      <xdr:row>0</xdr:row>
      <xdr:rowOff>152400</xdr:rowOff>
    </xdr:from>
    <xdr:to>
      <xdr:col>9</xdr:col>
      <xdr:colOff>193172</xdr:colOff>
      <xdr:row>0</xdr:row>
      <xdr:rowOff>857250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9100" y="152400"/>
          <a:ext cx="3088772" cy="7048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157680</xdr:colOff>
      <xdr:row>18</xdr:row>
      <xdr:rowOff>116280</xdr:rowOff>
    </xdr:from>
    <xdr:to>
      <xdr:col>14</xdr:col>
      <xdr:colOff>685800</xdr:colOff>
      <xdr:row>20</xdr:row>
      <xdr:rowOff>72720</xdr:rowOff>
    </xdr:to>
    <xdr:sp macro="" textlink="">
      <xdr:nvSpPr>
        <xdr:cNvPr id="2" name="Seta para a Direita Listrada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 flipH="1">
          <a:off x="14978580" y="4002480"/>
          <a:ext cx="528120" cy="337440"/>
        </a:xfrm>
        <a:prstGeom prst="stripedRightArrow">
          <a:avLst>
            <a:gd name="adj1" fmla="val 44285"/>
            <a:gd name="adj2" fmla="val 50000"/>
          </a:avLst>
        </a:prstGeom>
        <a:solidFill>
          <a:srgbClr val="A5A5A5"/>
        </a:solidFill>
        <a:ln w="0">
          <a:solidFill>
            <a:srgbClr val="7A7A7A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/>
      </xdr:style>
    </xdr:sp>
    <xdr:clientData/>
  </xdr:twoCellAnchor>
  <xdr:twoCellAnchor editAs="oneCell">
    <xdr:from>
      <xdr:col>6</xdr:col>
      <xdr:colOff>781050</xdr:colOff>
      <xdr:row>0</xdr:row>
      <xdr:rowOff>190500</xdr:rowOff>
    </xdr:from>
    <xdr:to>
      <xdr:col>9</xdr:col>
      <xdr:colOff>269372</xdr:colOff>
      <xdr:row>0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5300" y="190500"/>
          <a:ext cx="3088772" cy="7048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147600</xdr:colOff>
      <xdr:row>19</xdr:row>
      <xdr:rowOff>143280</xdr:rowOff>
    </xdr:from>
    <xdr:to>
      <xdr:col>14</xdr:col>
      <xdr:colOff>675720</xdr:colOff>
      <xdr:row>21</xdr:row>
      <xdr:rowOff>99720</xdr:rowOff>
    </xdr:to>
    <xdr:sp macro="" textlink="">
      <xdr:nvSpPr>
        <xdr:cNvPr id="2" name="Seta para a Direita Listrada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 flipH="1">
          <a:off x="14968500" y="4219980"/>
          <a:ext cx="528120" cy="337440"/>
        </a:xfrm>
        <a:prstGeom prst="stripedRightArrow">
          <a:avLst>
            <a:gd name="adj1" fmla="val 44285"/>
            <a:gd name="adj2" fmla="val 50000"/>
          </a:avLst>
        </a:prstGeom>
        <a:solidFill>
          <a:srgbClr val="A5A5A5"/>
        </a:solidFill>
        <a:ln w="0">
          <a:solidFill>
            <a:srgbClr val="7A7A7A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/>
      </xdr:style>
    </xdr:sp>
    <xdr:clientData/>
  </xdr:twoCellAnchor>
  <xdr:twoCellAnchor editAs="oneCell">
    <xdr:from>
      <xdr:col>6</xdr:col>
      <xdr:colOff>447675</xdr:colOff>
      <xdr:row>0</xdr:row>
      <xdr:rowOff>142875</xdr:rowOff>
    </xdr:from>
    <xdr:to>
      <xdr:col>8</xdr:col>
      <xdr:colOff>1136147</xdr:colOff>
      <xdr:row>0</xdr:row>
      <xdr:rowOff>847725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142875"/>
          <a:ext cx="3088772" cy="7048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752475</xdr:colOff>
      <xdr:row>0</xdr:row>
      <xdr:rowOff>180975</xdr:rowOff>
    </xdr:from>
    <xdr:to>
      <xdr:col>9</xdr:col>
      <xdr:colOff>240797</xdr:colOff>
      <xdr:row>0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180975"/>
          <a:ext cx="3088772" cy="704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180975</xdr:rowOff>
    </xdr:from>
    <xdr:to>
      <xdr:col>9</xdr:col>
      <xdr:colOff>88397</xdr:colOff>
      <xdr:row>0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4325" y="180975"/>
          <a:ext cx="3088772" cy="7048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104775</xdr:rowOff>
    </xdr:from>
    <xdr:to>
      <xdr:col>9</xdr:col>
      <xdr:colOff>59822</xdr:colOff>
      <xdr:row>0</xdr:row>
      <xdr:rowOff>809625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0" y="104775"/>
          <a:ext cx="3088772" cy="7048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514350</xdr:colOff>
      <xdr:row>0</xdr:row>
      <xdr:rowOff>171450</xdr:rowOff>
    </xdr:from>
    <xdr:to>
      <xdr:col>9</xdr:col>
      <xdr:colOff>2672</xdr:colOff>
      <xdr:row>0</xdr:row>
      <xdr:rowOff>876300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8600" y="171450"/>
          <a:ext cx="3088772" cy="7048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24244</xdr:colOff>
      <xdr:row>1</xdr:row>
      <xdr:rowOff>45894</xdr:rowOff>
    </xdr:from>
    <xdr:to>
      <xdr:col>5</xdr:col>
      <xdr:colOff>1169194</xdr:colOff>
      <xdr:row>1</xdr:row>
      <xdr:rowOff>641863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5894" y="236394"/>
          <a:ext cx="2738006" cy="595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AK60"/>
  <sheetViews>
    <sheetView showGridLines="0" tabSelected="1" topLeftCell="C20" workbookViewId="0">
      <selection activeCell="M23" sqref="M23"/>
    </sheetView>
  </sheetViews>
  <sheetFormatPr defaultColWidth="9.109375" defaultRowHeight="13.8"/>
  <cols>
    <col min="1" max="3" width="9.109375" style="152"/>
    <col min="4" max="4" width="40" style="153" customWidth="1"/>
    <col min="5" max="34" width="4.44140625" style="154" customWidth="1"/>
    <col min="35" max="16384" width="9.109375" style="152"/>
  </cols>
  <sheetData>
    <row r="3" spans="3:37" ht="81" customHeight="1"/>
    <row r="4" spans="3:37" hidden="1"/>
    <row r="5" spans="3:37">
      <c r="C5" s="367" t="s">
        <v>691</v>
      </c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</row>
    <row r="6" spans="3:37">
      <c r="C6" s="368" t="s">
        <v>526</v>
      </c>
      <c r="D6" s="369"/>
      <c r="E6" s="372" t="s">
        <v>527</v>
      </c>
      <c r="F6" s="373"/>
      <c r="G6" s="372" t="s">
        <v>528</v>
      </c>
      <c r="H6" s="373"/>
      <c r="I6" s="372" t="s">
        <v>529</v>
      </c>
      <c r="J6" s="373"/>
      <c r="K6" s="372" t="s">
        <v>530</v>
      </c>
      <c r="L6" s="373"/>
      <c r="M6" s="372" t="s">
        <v>531</v>
      </c>
      <c r="N6" s="373"/>
      <c r="O6" s="372" t="s">
        <v>532</v>
      </c>
      <c r="P6" s="373"/>
      <c r="Q6" s="372" t="s">
        <v>533</v>
      </c>
      <c r="R6" s="373"/>
      <c r="S6" s="372" t="s">
        <v>534</v>
      </c>
      <c r="T6" s="373"/>
      <c r="U6" s="372" t="s">
        <v>535</v>
      </c>
      <c r="V6" s="373"/>
      <c r="W6" s="372" t="s">
        <v>536</v>
      </c>
      <c r="X6" s="373"/>
      <c r="Y6" s="372" t="s">
        <v>537</v>
      </c>
      <c r="Z6" s="373"/>
      <c r="AA6" s="372" t="s">
        <v>538</v>
      </c>
      <c r="AB6" s="373"/>
      <c r="AC6" s="372" t="s">
        <v>539</v>
      </c>
      <c r="AD6" s="373"/>
      <c r="AE6" s="372" t="s">
        <v>540</v>
      </c>
      <c r="AF6" s="373"/>
      <c r="AG6" s="372" t="s">
        <v>541</v>
      </c>
      <c r="AH6" s="373"/>
    </row>
    <row r="7" spans="3:37">
      <c r="C7" s="370"/>
      <c r="D7" s="371"/>
      <c r="E7" s="155">
        <v>15</v>
      </c>
      <c r="F7" s="155">
        <v>30</v>
      </c>
      <c r="G7" s="155">
        <v>45</v>
      </c>
      <c r="H7" s="155">
        <v>60</v>
      </c>
      <c r="I7" s="155">
        <v>75</v>
      </c>
      <c r="J7" s="155">
        <v>90</v>
      </c>
      <c r="K7" s="155">
        <v>105</v>
      </c>
      <c r="L7" s="155">
        <v>120</v>
      </c>
      <c r="M7" s="155">
        <v>135</v>
      </c>
      <c r="N7" s="155">
        <v>150</v>
      </c>
      <c r="O7" s="155">
        <v>165</v>
      </c>
      <c r="P7" s="155">
        <v>180</v>
      </c>
      <c r="Q7" s="155">
        <v>195</v>
      </c>
      <c r="R7" s="155">
        <v>210</v>
      </c>
      <c r="S7" s="155">
        <v>225</v>
      </c>
      <c r="T7" s="155">
        <v>240</v>
      </c>
      <c r="U7" s="155">
        <v>255</v>
      </c>
      <c r="V7" s="155">
        <v>270</v>
      </c>
      <c r="W7" s="155">
        <v>285</v>
      </c>
      <c r="X7" s="155">
        <v>300</v>
      </c>
      <c r="Y7" s="155">
        <v>315</v>
      </c>
      <c r="Z7" s="155">
        <v>330</v>
      </c>
      <c r="AA7" s="155">
        <v>345</v>
      </c>
      <c r="AB7" s="155">
        <v>360</v>
      </c>
      <c r="AC7" s="155">
        <v>375</v>
      </c>
      <c r="AD7" s="155">
        <v>390</v>
      </c>
      <c r="AE7" s="155">
        <v>405</v>
      </c>
      <c r="AF7" s="155">
        <v>420</v>
      </c>
      <c r="AG7" s="155">
        <v>435</v>
      </c>
      <c r="AH7" s="155">
        <v>450</v>
      </c>
    </row>
    <row r="8" spans="3:37">
      <c r="C8" s="360" t="s">
        <v>731</v>
      </c>
      <c r="D8" s="360"/>
      <c r="E8" s="156"/>
      <c r="F8" s="156"/>
      <c r="G8" s="581"/>
      <c r="H8" s="156"/>
      <c r="I8" s="156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352"/>
    </row>
    <row r="9" spans="3:37">
      <c r="C9" s="288" t="s">
        <v>542</v>
      </c>
      <c r="D9" s="289" t="s">
        <v>543</v>
      </c>
      <c r="E9" s="582"/>
      <c r="F9" s="343"/>
      <c r="G9" s="343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353"/>
    </row>
    <row r="10" spans="3:37">
      <c r="C10" s="288" t="s">
        <v>544</v>
      </c>
      <c r="D10" s="289" t="s">
        <v>545</v>
      </c>
      <c r="E10" s="583"/>
      <c r="F10" s="584"/>
      <c r="G10" s="583"/>
      <c r="H10" s="159"/>
      <c r="I10" s="159"/>
      <c r="J10" s="160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354"/>
    </row>
    <row r="11" spans="3:37">
      <c r="C11" s="360" t="s">
        <v>732</v>
      </c>
      <c r="D11" s="360"/>
      <c r="E11" s="156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352"/>
    </row>
    <row r="12" spans="3:37">
      <c r="C12" s="288" t="s">
        <v>547</v>
      </c>
      <c r="D12" s="289" t="s">
        <v>699</v>
      </c>
      <c r="E12" s="286"/>
      <c r="F12" s="158"/>
      <c r="G12" s="343"/>
      <c r="H12" s="343"/>
      <c r="I12" s="158"/>
      <c r="J12" s="343"/>
      <c r="K12" s="343"/>
      <c r="L12" s="343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353"/>
    </row>
    <row r="13" spans="3:37">
      <c r="C13" s="288" t="s">
        <v>548</v>
      </c>
      <c r="D13" s="289" t="s">
        <v>549</v>
      </c>
      <c r="E13" s="286"/>
      <c r="F13" s="158"/>
      <c r="G13" s="343"/>
      <c r="H13" s="343"/>
      <c r="I13" s="343"/>
      <c r="J13" s="343"/>
      <c r="K13" s="343"/>
      <c r="L13" s="343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353"/>
    </row>
    <row r="14" spans="3:37">
      <c r="C14" s="288" t="s">
        <v>550</v>
      </c>
      <c r="D14" s="289" t="s">
        <v>698</v>
      </c>
      <c r="E14" s="287"/>
      <c r="F14" s="161"/>
      <c r="G14" s="585"/>
      <c r="H14" s="585"/>
      <c r="I14" s="585"/>
      <c r="J14" s="585"/>
      <c r="K14" s="586"/>
      <c r="L14" s="587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354"/>
    </row>
    <row r="15" spans="3:37">
      <c r="C15" s="360" t="s">
        <v>710</v>
      </c>
      <c r="D15" s="360"/>
      <c r="E15" s="156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352"/>
    </row>
    <row r="16" spans="3:37">
      <c r="C16" s="288" t="s">
        <v>551</v>
      </c>
      <c r="D16" s="289" t="s">
        <v>712</v>
      </c>
      <c r="E16" s="286"/>
      <c r="F16" s="158"/>
      <c r="G16" s="158"/>
      <c r="H16" s="158"/>
      <c r="I16" s="158"/>
      <c r="J16" s="158"/>
      <c r="K16" s="158"/>
      <c r="L16" s="158"/>
      <c r="M16" s="343"/>
      <c r="N16" s="343"/>
      <c r="O16" s="343"/>
      <c r="P16" s="343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353"/>
      <c r="AK16" s="311"/>
    </row>
    <row r="17" spans="3:34">
      <c r="C17" s="288" t="s">
        <v>552</v>
      </c>
      <c r="D17" s="289" t="s">
        <v>553</v>
      </c>
      <c r="E17" s="286"/>
      <c r="F17" s="158"/>
      <c r="G17" s="158"/>
      <c r="H17" s="158"/>
      <c r="I17" s="158"/>
      <c r="J17" s="158"/>
      <c r="K17" s="158"/>
      <c r="L17" s="158"/>
      <c r="M17" s="343"/>
      <c r="N17" s="343"/>
      <c r="O17" s="343"/>
      <c r="P17" s="343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353"/>
    </row>
    <row r="18" spans="3:34">
      <c r="C18" s="288" t="s">
        <v>554</v>
      </c>
      <c r="D18" s="289" t="s">
        <v>711</v>
      </c>
      <c r="E18" s="287"/>
      <c r="F18" s="161"/>
      <c r="G18" s="161"/>
      <c r="H18" s="161"/>
      <c r="I18" s="161"/>
      <c r="J18" s="161"/>
      <c r="K18" s="161"/>
      <c r="L18" s="161"/>
      <c r="M18" s="585"/>
      <c r="N18" s="585"/>
      <c r="O18" s="585"/>
      <c r="P18" s="588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354"/>
    </row>
    <row r="19" spans="3:34" ht="15" customHeight="1">
      <c r="C19" s="360" t="s">
        <v>709</v>
      </c>
      <c r="D19" s="360"/>
      <c r="E19" s="156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352"/>
    </row>
    <row r="20" spans="3:34">
      <c r="C20" s="288" t="s">
        <v>555</v>
      </c>
      <c r="D20" s="289" t="s">
        <v>700</v>
      </c>
      <c r="E20" s="286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589"/>
      <c r="R20" s="343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353"/>
    </row>
    <row r="21" spans="3:34">
      <c r="C21" s="288" t="s">
        <v>556</v>
      </c>
      <c r="D21" s="289" t="s">
        <v>557</v>
      </c>
      <c r="E21" s="286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589"/>
      <c r="R21" s="343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353"/>
    </row>
    <row r="22" spans="3:34">
      <c r="C22" s="288" t="s">
        <v>558</v>
      </c>
      <c r="D22" s="289" t="s">
        <v>559</v>
      </c>
      <c r="E22" s="286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343"/>
      <c r="R22" s="589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353"/>
    </row>
    <row r="23" spans="3:34" ht="14.4">
      <c r="C23" s="288" t="s">
        <v>560</v>
      </c>
      <c r="D23" s="289" t="s">
        <v>701</v>
      </c>
      <c r="E23" s="287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590"/>
      <c r="R23" s="588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354"/>
    </row>
    <row r="24" spans="3:34" ht="15" customHeight="1">
      <c r="C24" s="360" t="s">
        <v>561</v>
      </c>
      <c r="D24" s="360"/>
      <c r="E24" s="156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343"/>
      <c r="T24" s="589"/>
      <c r="U24" s="343"/>
      <c r="V24" s="343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352"/>
    </row>
    <row r="25" spans="3:34">
      <c r="C25" s="290" t="s">
        <v>562</v>
      </c>
      <c r="D25" s="290" t="s">
        <v>702</v>
      </c>
      <c r="E25" s="286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589"/>
      <c r="T25" s="343"/>
      <c r="U25" s="343"/>
      <c r="V25" s="343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353"/>
    </row>
    <row r="26" spans="3:34">
      <c r="C26" s="290" t="s">
        <v>563</v>
      </c>
      <c r="D26" s="290" t="s">
        <v>703</v>
      </c>
      <c r="E26" s="286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343"/>
      <c r="T26" s="589"/>
      <c r="U26" s="343"/>
      <c r="V26" s="343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353"/>
    </row>
    <row r="27" spans="3:34">
      <c r="C27" s="290" t="s">
        <v>564</v>
      </c>
      <c r="D27" s="290" t="s">
        <v>565</v>
      </c>
      <c r="E27" s="286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343"/>
      <c r="T27" s="343"/>
      <c r="U27" s="589"/>
      <c r="V27" s="343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353"/>
    </row>
    <row r="28" spans="3:34">
      <c r="C28" s="290" t="s">
        <v>566</v>
      </c>
      <c r="D28" s="290" t="s">
        <v>705</v>
      </c>
      <c r="E28" s="345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591"/>
      <c r="T28" s="591"/>
      <c r="U28" s="591"/>
      <c r="V28" s="592"/>
      <c r="W28" s="347"/>
      <c r="X28" s="348"/>
      <c r="Y28" s="346"/>
      <c r="Z28" s="346"/>
      <c r="AA28" s="346"/>
      <c r="AB28" s="346"/>
      <c r="AC28" s="346"/>
      <c r="AD28" s="346"/>
      <c r="AE28" s="349"/>
      <c r="AF28" s="346"/>
      <c r="AG28" s="346"/>
      <c r="AH28" s="355"/>
    </row>
    <row r="29" spans="3:34" ht="15" customHeight="1">
      <c r="C29" s="365" t="s">
        <v>713</v>
      </c>
      <c r="D29" s="366"/>
      <c r="E29" s="344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589"/>
      <c r="X29" s="590"/>
      <c r="Y29" s="162"/>
      <c r="Z29" s="162"/>
      <c r="AA29" s="162"/>
      <c r="AB29" s="162"/>
      <c r="AC29" s="162"/>
      <c r="AD29" s="162"/>
      <c r="AE29" s="162"/>
      <c r="AF29" s="162"/>
      <c r="AG29" s="162"/>
      <c r="AH29" s="356"/>
    </row>
    <row r="30" spans="3:34" ht="14.4">
      <c r="C30" s="289" t="s">
        <v>567</v>
      </c>
      <c r="D30" s="289" t="s">
        <v>704</v>
      </c>
      <c r="E30" s="286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589"/>
      <c r="X30" s="590"/>
      <c r="Y30" s="158"/>
      <c r="Z30" s="158"/>
      <c r="AA30" s="158"/>
      <c r="AB30" s="158"/>
      <c r="AC30" s="158"/>
      <c r="AD30" s="158"/>
      <c r="AE30" s="158"/>
      <c r="AF30" s="158"/>
      <c r="AG30" s="158"/>
      <c r="AH30" s="353"/>
    </row>
    <row r="31" spans="3:34" ht="17.25" customHeight="1">
      <c r="C31" s="289" t="s">
        <v>568</v>
      </c>
      <c r="D31" s="289" t="s">
        <v>570</v>
      </c>
      <c r="E31" s="287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590"/>
      <c r="X31" s="588"/>
      <c r="Y31" s="161"/>
      <c r="Z31" s="161"/>
      <c r="AA31" s="161"/>
      <c r="AB31" s="161"/>
      <c r="AC31" s="161"/>
      <c r="AD31" s="161"/>
      <c r="AE31" s="161"/>
      <c r="AF31" s="161"/>
      <c r="AG31" s="160"/>
      <c r="AH31" s="357"/>
    </row>
    <row r="32" spans="3:34" ht="15" customHeight="1">
      <c r="C32" s="350" t="s">
        <v>689</v>
      </c>
      <c r="D32" s="351"/>
      <c r="E32" s="156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62"/>
      <c r="AF32"/>
      <c r="AG32" s="342"/>
      <c r="AH32" s="358"/>
    </row>
    <row r="33" spans="3:34">
      <c r="C33" s="289" t="s">
        <v>569</v>
      </c>
      <c r="D33" s="289" t="s">
        <v>706</v>
      </c>
      <c r="E33" s="286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353"/>
    </row>
    <row r="34" spans="3:34" ht="15" customHeight="1">
      <c r="C34" s="350" t="s">
        <v>668</v>
      </c>
      <c r="D34" s="351"/>
      <c r="E34" s="156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6"/>
      <c r="Z34" s="157"/>
      <c r="AA34" s="157"/>
      <c r="AB34" s="156"/>
      <c r="AC34" s="157"/>
      <c r="AD34" s="157"/>
      <c r="AE34" s="157"/>
      <c r="AF34" s="157"/>
      <c r="AG34" s="157"/>
      <c r="AH34" s="352"/>
    </row>
    <row r="35" spans="3:34" ht="15" customHeight="1">
      <c r="C35" s="289" t="s">
        <v>571</v>
      </c>
      <c r="D35" s="289" t="s">
        <v>707</v>
      </c>
      <c r="E35" s="31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357"/>
    </row>
    <row r="36" spans="3:34" ht="15" customHeight="1">
      <c r="C36" s="361" t="s">
        <v>690</v>
      </c>
      <c r="D36" s="362"/>
      <c r="E36" s="156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341"/>
      <c r="AH36" s="359"/>
    </row>
    <row r="37" spans="3:34">
      <c r="C37" s="363"/>
      <c r="D37" s="364"/>
      <c r="E37" s="31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58"/>
      <c r="AH37" s="353"/>
    </row>
    <row r="38" spans="3:34" ht="14.25" customHeight="1">
      <c r="C38" s="360" t="s">
        <v>678</v>
      </c>
      <c r="D38" s="360"/>
      <c r="E38" s="156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352"/>
    </row>
    <row r="39" spans="3:34" ht="14.25" customHeight="1">
      <c r="C39" s="289" t="s">
        <v>696</v>
      </c>
      <c r="D39" s="289" t="s">
        <v>572</v>
      </c>
      <c r="E39" s="286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353"/>
    </row>
    <row r="40" spans="3:34" ht="14.25" customHeight="1">
      <c r="C40" s="289" t="s">
        <v>697</v>
      </c>
      <c r="D40" s="289" t="s">
        <v>708</v>
      </c>
      <c r="E40" s="287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354"/>
    </row>
    <row r="41" spans="3:34" ht="16.5" customHeight="1">
      <c r="C41" s="374" t="s">
        <v>650</v>
      </c>
      <c r="D41" s="374"/>
      <c r="E41" s="598"/>
      <c r="F41" s="599"/>
      <c r="G41" s="599"/>
      <c r="H41" s="599"/>
      <c r="I41" s="599"/>
      <c r="J41" s="599"/>
      <c r="K41" s="599"/>
      <c r="L41" s="599"/>
      <c r="M41" s="599"/>
      <c r="N41" s="599"/>
      <c r="O41" s="599"/>
      <c r="P41" s="599"/>
      <c r="Q41" s="599"/>
      <c r="R41" s="599"/>
      <c r="S41" s="599"/>
      <c r="T41" s="599"/>
      <c r="U41" s="599"/>
      <c r="V41" s="599"/>
      <c r="W41" s="599"/>
      <c r="X41" s="599"/>
      <c r="Y41" s="599"/>
      <c r="Z41" s="599"/>
      <c r="AA41" s="599"/>
      <c r="AB41" s="599"/>
      <c r="AC41" s="599"/>
      <c r="AD41" s="599"/>
      <c r="AE41" s="599"/>
      <c r="AF41" s="599"/>
      <c r="AG41" s="599"/>
      <c r="AH41" s="600"/>
    </row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</sheetData>
  <mergeCells count="28">
    <mergeCell ref="K14:L14"/>
    <mergeCell ref="C8:D8"/>
    <mergeCell ref="AC6:AD6"/>
    <mergeCell ref="C41:D41"/>
    <mergeCell ref="E41:AH41"/>
    <mergeCell ref="C15:D15"/>
    <mergeCell ref="C11:D11"/>
    <mergeCell ref="C19:D19"/>
    <mergeCell ref="C38:D38"/>
    <mergeCell ref="C5:AH5"/>
    <mergeCell ref="C6:D7"/>
    <mergeCell ref="E6:F6"/>
    <mergeCell ref="G6:H6"/>
    <mergeCell ref="I6:J6"/>
    <mergeCell ref="K6:L6"/>
    <mergeCell ref="M6:N6"/>
    <mergeCell ref="O6:P6"/>
    <mergeCell ref="Q6:R6"/>
    <mergeCell ref="S6:T6"/>
    <mergeCell ref="AG6:AH6"/>
    <mergeCell ref="U6:V6"/>
    <mergeCell ref="W6:X6"/>
    <mergeCell ref="Y6:Z6"/>
    <mergeCell ref="AA6:AB6"/>
    <mergeCell ref="AE6:AF6"/>
    <mergeCell ref="C24:D24"/>
    <mergeCell ref="C36:D37"/>
    <mergeCell ref="C29:D29"/>
  </mergeCells>
  <pageMargins left="0.511811024" right="0.511811024" top="0.78740157499999996" bottom="0.78740157499999996" header="0.31496062000000002" footer="0.31496062000000002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8080"/>
    <pageSetUpPr fitToPage="1"/>
  </sheetPr>
  <dimension ref="B1:Z102"/>
  <sheetViews>
    <sheetView zoomScale="70" zoomScaleNormal="70" workbookViewId="0">
      <selection activeCell="AB8" sqref="AB8"/>
    </sheetView>
  </sheetViews>
  <sheetFormatPr defaultColWidth="41.5546875" defaultRowHeight="14.4"/>
  <cols>
    <col min="1" max="1" width="6" customWidth="1"/>
    <col min="2" max="2" width="14" customWidth="1"/>
    <col min="3" max="3" width="45.5546875" customWidth="1"/>
    <col min="4" max="4" width="11.5546875" customWidth="1"/>
    <col min="5" max="5" width="11.44140625" customWidth="1"/>
    <col min="6" max="6" width="10.109375" customWidth="1"/>
    <col min="7" max="7" width="11" customWidth="1"/>
    <col min="8" max="8" width="9.109375" customWidth="1"/>
    <col min="9" max="9" width="8.6640625" customWidth="1"/>
    <col min="10" max="10" width="8.88671875" customWidth="1"/>
    <col min="11" max="11" width="6.88671875" customWidth="1"/>
    <col min="12" max="12" width="8.33203125" customWidth="1"/>
    <col min="13" max="13" width="6.33203125" customWidth="1"/>
    <col min="14" max="14" width="8.88671875" customWidth="1"/>
    <col min="15" max="15" width="7.5546875" customWidth="1"/>
    <col min="16" max="16" width="9.5546875" customWidth="1"/>
    <col min="17" max="17" width="6.88671875" customWidth="1"/>
    <col min="18" max="18" width="8.5546875" customWidth="1"/>
    <col min="19" max="19" width="6.5546875" customWidth="1"/>
    <col min="20" max="21" width="8.33203125" customWidth="1"/>
    <col min="22" max="22" width="9.44140625" customWidth="1"/>
    <col min="23" max="23" width="6.44140625" customWidth="1"/>
    <col min="24" max="24" width="10.44140625" customWidth="1"/>
    <col min="25" max="25" width="11.44140625" customWidth="1"/>
    <col min="26" max="26" width="13.109375" customWidth="1"/>
    <col min="27" max="27" width="6" customWidth="1"/>
  </cols>
  <sheetData>
    <row r="1" spans="2:26" ht="27.75" customHeight="1">
      <c r="B1" s="375" t="s">
        <v>7</v>
      </c>
      <c r="C1" s="376" t="s">
        <v>48</v>
      </c>
      <c r="D1" s="376" t="s">
        <v>49</v>
      </c>
      <c r="E1" s="376" t="s">
        <v>50</v>
      </c>
      <c r="F1" s="376" t="s">
        <v>51</v>
      </c>
      <c r="G1" s="376"/>
      <c r="H1" s="376" t="s">
        <v>52</v>
      </c>
      <c r="I1" s="376"/>
      <c r="J1" s="376"/>
      <c r="K1" s="376"/>
      <c r="L1" s="376"/>
      <c r="M1" s="376"/>
      <c r="N1" s="376"/>
      <c r="O1" s="376"/>
      <c r="P1" s="376"/>
      <c r="Q1" s="376"/>
      <c r="R1" s="376" t="s">
        <v>53</v>
      </c>
      <c r="S1" s="376"/>
      <c r="T1" s="376"/>
      <c r="U1" s="376"/>
      <c r="V1" s="376"/>
      <c r="W1" s="376"/>
      <c r="X1" s="376" t="s">
        <v>54</v>
      </c>
      <c r="Y1" s="376"/>
      <c r="Z1" s="377" t="s">
        <v>55</v>
      </c>
    </row>
    <row r="2" spans="2:26" ht="36" customHeight="1">
      <c r="B2" s="375"/>
      <c r="C2" s="376"/>
      <c r="D2" s="376"/>
      <c r="E2" s="376"/>
      <c r="F2" s="376"/>
      <c r="G2" s="376"/>
      <c r="H2" s="376" t="s">
        <v>56</v>
      </c>
      <c r="I2" s="376"/>
      <c r="J2" s="376" t="s">
        <v>57</v>
      </c>
      <c r="K2" s="376"/>
      <c r="L2" s="376" t="s">
        <v>58</v>
      </c>
      <c r="M2" s="376"/>
      <c r="N2" s="376" t="s">
        <v>59</v>
      </c>
      <c r="O2" s="376"/>
      <c r="P2" s="376" t="s">
        <v>60</v>
      </c>
      <c r="Q2" s="376"/>
      <c r="R2" s="376" t="s">
        <v>61</v>
      </c>
      <c r="S2" s="376"/>
      <c r="T2" s="376" t="s">
        <v>62</v>
      </c>
      <c r="U2" s="376"/>
      <c r="V2" s="376" t="s">
        <v>63</v>
      </c>
      <c r="W2" s="376"/>
      <c r="X2" s="376"/>
      <c r="Y2" s="376"/>
      <c r="Z2" s="377"/>
    </row>
    <row r="3" spans="2:26" ht="27.75" customHeight="1">
      <c r="B3" s="375"/>
      <c r="C3" s="376"/>
      <c r="D3" s="376"/>
      <c r="E3" s="163" t="s">
        <v>64</v>
      </c>
      <c r="F3" s="163" t="s">
        <v>65</v>
      </c>
      <c r="G3" s="163" t="s">
        <v>64</v>
      </c>
      <c r="H3" s="163" t="s">
        <v>65</v>
      </c>
      <c r="I3" s="163" t="s">
        <v>64</v>
      </c>
      <c r="J3" s="163" t="s">
        <v>65</v>
      </c>
      <c r="K3" s="163" t="s">
        <v>64</v>
      </c>
      <c r="L3" s="163" t="s">
        <v>65</v>
      </c>
      <c r="M3" s="163" t="s">
        <v>64</v>
      </c>
      <c r="N3" s="163" t="s">
        <v>65</v>
      </c>
      <c r="O3" s="163" t="s">
        <v>64</v>
      </c>
      <c r="P3" s="163" t="s">
        <v>65</v>
      </c>
      <c r="Q3" s="163" t="s">
        <v>64</v>
      </c>
      <c r="R3" s="163" t="s">
        <v>65</v>
      </c>
      <c r="S3" s="163" t="s">
        <v>64</v>
      </c>
      <c r="T3" s="163" t="s">
        <v>65</v>
      </c>
      <c r="U3" s="163" t="s">
        <v>64</v>
      </c>
      <c r="V3" s="163" t="s">
        <v>65</v>
      </c>
      <c r="W3" s="163" t="s">
        <v>64</v>
      </c>
      <c r="X3" s="163" t="s">
        <v>65</v>
      </c>
      <c r="Y3" s="163" t="s">
        <v>64</v>
      </c>
      <c r="Z3" s="164" t="s">
        <v>64</v>
      </c>
    </row>
    <row r="4" spans="2:26" ht="27.75" customHeight="1">
      <c r="B4" s="165" t="s">
        <v>66</v>
      </c>
      <c r="C4" s="166" t="s">
        <v>67</v>
      </c>
      <c r="D4" s="167" t="s">
        <v>38</v>
      </c>
      <c r="E4" s="168">
        <v>4328.07</v>
      </c>
      <c r="F4" s="169">
        <v>0.79410000000000003</v>
      </c>
      <c r="G4" s="168">
        <v>3436.92</v>
      </c>
      <c r="H4" s="169">
        <v>0.16239999999999999</v>
      </c>
      <c r="I4" s="168">
        <v>702.89</v>
      </c>
      <c r="J4" s="169">
        <v>5.7000000000000002E-3</v>
      </c>
      <c r="K4" s="168">
        <v>24.82</v>
      </c>
      <c r="L4" s="169">
        <v>0</v>
      </c>
      <c r="M4" s="168">
        <v>0</v>
      </c>
      <c r="N4" s="169">
        <v>0</v>
      </c>
      <c r="O4" s="168">
        <v>0</v>
      </c>
      <c r="P4" s="169">
        <v>6.9999999999999999E-4</v>
      </c>
      <c r="Q4" s="168">
        <v>2.9</v>
      </c>
      <c r="R4" s="169">
        <v>0</v>
      </c>
      <c r="S4" s="168">
        <v>0</v>
      </c>
      <c r="T4" s="169">
        <v>6.6400000000000001E-2</v>
      </c>
      <c r="U4" s="168">
        <v>287.48</v>
      </c>
      <c r="V4" s="169">
        <v>2.3E-3</v>
      </c>
      <c r="W4" s="168">
        <v>9.98</v>
      </c>
      <c r="X4" s="169">
        <v>1.0316000000000001</v>
      </c>
      <c r="Y4" s="168">
        <v>4465</v>
      </c>
      <c r="Z4" s="170">
        <v>8793.07</v>
      </c>
    </row>
    <row r="5" spans="2:26" ht="27.75" customHeight="1">
      <c r="B5" s="165" t="s">
        <v>68</v>
      </c>
      <c r="C5" s="166" t="s">
        <v>69</v>
      </c>
      <c r="D5" s="167" t="s">
        <v>38</v>
      </c>
      <c r="E5" s="168">
        <v>5770.76</v>
      </c>
      <c r="F5" s="169">
        <v>0.79410000000000003</v>
      </c>
      <c r="G5" s="168">
        <v>4582.5600000000004</v>
      </c>
      <c r="H5" s="169">
        <v>0.12180000000000001</v>
      </c>
      <c r="I5" s="168">
        <v>702.89</v>
      </c>
      <c r="J5" s="169">
        <v>4.3E-3</v>
      </c>
      <c r="K5" s="168">
        <v>24.82</v>
      </c>
      <c r="L5" s="169">
        <v>0</v>
      </c>
      <c r="M5" s="168">
        <v>0</v>
      </c>
      <c r="N5" s="169">
        <v>0</v>
      </c>
      <c r="O5" s="168">
        <v>0</v>
      </c>
      <c r="P5" s="169">
        <v>5.0000000000000001E-4</v>
      </c>
      <c r="Q5" s="168">
        <v>2.9</v>
      </c>
      <c r="R5" s="169">
        <v>0</v>
      </c>
      <c r="S5" s="168">
        <v>0</v>
      </c>
      <c r="T5" s="169">
        <v>4.9799999999999997E-2</v>
      </c>
      <c r="U5" s="168">
        <v>287.48</v>
      </c>
      <c r="V5" s="169">
        <v>1.6999999999999999E-3</v>
      </c>
      <c r="W5" s="168">
        <v>9.98</v>
      </c>
      <c r="X5" s="169">
        <v>0.97230000000000005</v>
      </c>
      <c r="Y5" s="168">
        <v>5610.64</v>
      </c>
      <c r="Z5" s="170">
        <v>11381.4</v>
      </c>
    </row>
    <row r="6" spans="2:26" ht="27.75" customHeight="1">
      <c r="B6" s="165" t="s">
        <v>70</v>
      </c>
      <c r="C6" s="166" t="s">
        <v>71</v>
      </c>
      <c r="D6" s="167" t="s">
        <v>38</v>
      </c>
      <c r="E6" s="168">
        <v>10385.120000000001</v>
      </c>
      <c r="F6" s="169">
        <v>0.79410000000000003</v>
      </c>
      <c r="G6" s="168">
        <v>8246.82</v>
      </c>
      <c r="H6" s="169">
        <v>6.7699999999999996E-2</v>
      </c>
      <c r="I6" s="168">
        <v>702.89</v>
      </c>
      <c r="J6" s="169">
        <v>2.3999999999999998E-3</v>
      </c>
      <c r="K6" s="168">
        <v>24.82</v>
      </c>
      <c r="L6" s="169">
        <v>0</v>
      </c>
      <c r="M6" s="168">
        <v>0</v>
      </c>
      <c r="N6" s="169">
        <v>0</v>
      </c>
      <c r="O6" s="168">
        <v>0</v>
      </c>
      <c r="P6" s="169">
        <v>2.9999999999999997E-4</v>
      </c>
      <c r="Q6" s="168">
        <v>2.9</v>
      </c>
      <c r="R6" s="169">
        <v>0</v>
      </c>
      <c r="S6" s="168">
        <v>0</v>
      </c>
      <c r="T6" s="169">
        <v>2.7699999999999999E-2</v>
      </c>
      <c r="U6" s="168">
        <v>287.48</v>
      </c>
      <c r="V6" s="169">
        <v>1E-3</v>
      </c>
      <c r="W6" s="168">
        <v>9.98</v>
      </c>
      <c r="X6" s="169">
        <v>0.8931</v>
      </c>
      <c r="Y6" s="168">
        <v>9274.9</v>
      </c>
      <c r="Z6" s="170">
        <v>19660.02</v>
      </c>
    </row>
    <row r="7" spans="2:26" ht="27.75" customHeight="1">
      <c r="B7" s="165" t="s">
        <v>72</v>
      </c>
      <c r="C7" s="166" t="s">
        <v>73</v>
      </c>
      <c r="D7" s="167" t="s">
        <v>38</v>
      </c>
      <c r="E7" s="168">
        <v>4362.5600000000004</v>
      </c>
      <c r="F7" s="169">
        <v>0.79459999999999997</v>
      </c>
      <c r="G7" s="168">
        <v>3466.49</v>
      </c>
      <c r="H7" s="169">
        <v>0.16109999999999999</v>
      </c>
      <c r="I7" s="168">
        <v>702.89</v>
      </c>
      <c r="J7" s="169">
        <v>0</v>
      </c>
      <c r="K7" s="168">
        <v>0</v>
      </c>
      <c r="L7" s="169">
        <v>0</v>
      </c>
      <c r="M7" s="168">
        <v>0</v>
      </c>
      <c r="N7" s="169">
        <v>0</v>
      </c>
      <c r="O7" s="168">
        <v>0</v>
      </c>
      <c r="P7" s="169">
        <v>8.0000000000000004E-4</v>
      </c>
      <c r="Q7" s="168">
        <v>3.62</v>
      </c>
      <c r="R7" s="169">
        <v>0</v>
      </c>
      <c r="S7" s="168">
        <v>0</v>
      </c>
      <c r="T7" s="169">
        <v>6.59E-2</v>
      </c>
      <c r="U7" s="168">
        <v>287.48</v>
      </c>
      <c r="V7" s="169">
        <v>2.3E-3</v>
      </c>
      <c r="W7" s="168">
        <v>9.98</v>
      </c>
      <c r="X7" s="169">
        <v>1.0246999999999999</v>
      </c>
      <c r="Y7" s="168">
        <v>4470.46</v>
      </c>
      <c r="Z7" s="170">
        <v>8833.02</v>
      </c>
    </row>
    <row r="8" spans="2:26" ht="27.75" customHeight="1">
      <c r="B8" s="165" t="s">
        <v>74</v>
      </c>
      <c r="C8" s="166" t="s">
        <v>75</v>
      </c>
      <c r="D8" s="167" t="s">
        <v>38</v>
      </c>
      <c r="E8" s="168">
        <v>5257.05</v>
      </c>
      <c r="F8" s="169">
        <v>0.79459999999999997</v>
      </c>
      <c r="G8" s="168">
        <v>4177.25</v>
      </c>
      <c r="H8" s="169">
        <v>0.13370000000000001</v>
      </c>
      <c r="I8" s="168">
        <v>702.89</v>
      </c>
      <c r="J8" s="169">
        <v>0</v>
      </c>
      <c r="K8" s="168">
        <v>0</v>
      </c>
      <c r="L8" s="169">
        <v>0</v>
      </c>
      <c r="M8" s="168">
        <v>0</v>
      </c>
      <c r="N8" s="169">
        <v>0</v>
      </c>
      <c r="O8" s="168">
        <v>0</v>
      </c>
      <c r="P8" s="169">
        <v>6.9999999999999999E-4</v>
      </c>
      <c r="Q8" s="168">
        <v>3.62</v>
      </c>
      <c r="R8" s="169">
        <v>0</v>
      </c>
      <c r="S8" s="168">
        <v>0</v>
      </c>
      <c r="T8" s="169">
        <v>5.4699999999999999E-2</v>
      </c>
      <c r="U8" s="168">
        <v>287.48</v>
      </c>
      <c r="V8" s="169">
        <v>1.9E-3</v>
      </c>
      <c r="W8" s="168">
        <v>9.98</v>
      </c>
      <c r="X8" s="169">
        <v>0.98560000000000003</v>
      </c>
      <c r="Y8" s="168">
        <v>5181.22</v>
      </c>
      <c r="Z8" s="170">
        <v>10438.27</v>
      </c>
    </row>
    <row r="9" spans="2:26" ht="27.75" customHeight="1">
      <c r="B9" s="165" t="s">
        <v>76</v>
      </c>
      <c r="C9" s="166" t="s">
        <v>77</v>
      </c>
      <c r="D9" s="167" t="s">
        <v>38</v>
      </c>
      <c r="E9" s="168">
        <v>9343.8799999999992</v>
      </c>
      <c r="F9" s="169">
        <v>0.79459999999999997</v>
      </c>
      <c r="G9" s="168">
        <v>7424.64</v>
      </c>
      <c r="H9" s="169">
        <v>7.5200000000000003E-2</v>
      </c>
      <c r="I9" s="168">
        <v>702.89</v>
      </c>
      <c r="J9" s="169">
        <v>0</v>
      </c>
      <c r="K9" s="168">
        <v>0</v>
      </c>
      <c r="L9" s="169">
        <v>0</v>
      </c>
      <c r="M9" s="168">
        <v>0</v>
      </c>
      <c r="N9" s="169">
        <v>0</v>
      </c>
      <c r="O9" s="168">
        <v>0</v>
      </c>
      <c r="P9" s="169">
        <v>4.0000000000000002E-4</v>
      </c>
      <c r="Q9" s="168">
        <v>3.62</v>
      </c>
      <c r="R9" s="169">
        <v>0</v>
      </c>
      <c r="S9" s="168">
        <v>0</v>
      </c>
      <c r="T9" s="169">
        <v>3.0800000000000001E-2</v>
      </c>
      <c r="U9" s="168">
        <v>287.48</v>
      </c>
      <c r="V9" s="169">
        <v>1.1000000000000001E-3</v>
      </c>
      <c r="W9" s="168">
        <v>9.98</v>
      </c>
      <c r="X9" s="169">
        <v>0.90200000000000002</v>
      </c>
      <c r="Y9" s="168">
        <v>8428.6200000000008</v>
      </c>
      <c r="Z9" s="170">
        <v>17772.490000000002</v>
      </c>
    </row>
    <row r="10" spans="2:26" ht="27.75" customHeight="1">
      <c r="B10" s="165" t="s">
        <v>78</v>
      </c>
      <c r="C10" s="166" t="s">
        <v>79</v>
      </c>
      <c r="D10" s="167" t="s">
        <v>38</v>
      </c>
      <c r="E10" s="168">
        <v>11220</v>
      </c>
      <c r="F10" s="169">
        <v>0.79359999999999997</v>
      </c>
      <c r="G10" s="168">
        <v>8904.19</v>
      </c>
      <c r="H10" s="169">
        <v>6.2600000000000003E-2</v>
      </c>
      <c r="I10" s="168">
        <v>702.89</v>
      </c>
      <c r="J10" s="169">
        <v>2.2000000000000001E-3</v>
      </c>
      <c r="K10" s="168">
        <v>24.82</v>
      </c>
      <c r="L10" s="169">
        <v>0</v>
      </c>
      <c r="M10" s="168">
        <v>0</v>
      </c>
      <c r="N10" s="169">
        <v>0</v>
      </c>
      <c r="O10" s="168">
        <v>0</v>
      </c>
      <c r="P10" s="169">
        <v>2.9999999999999997E-4</v>
      </c>
      <c r="Q10" s="168">
        <v>3.29</v>
      </c>
      <c r="R10" s="169">
        <v>0</v>
      </c>
      <c r="S10" s="168">
        <v>0</v>
      </c>
      <c r="T10" s="169">
        <v>2.5600000000000001E-2</v>
      </c>
      <c r="U10" s="168">
        <v>287.48</v>
      </c>
      <c r="V10" s="169">
        <v>8.9999999999999998E-4</v>
      </c>
      <c r="W10" s="168">
        <v>9.98</v>
      </c>
      <c r="X10" s="169">
        <v>0.88529999999999998</v>
      </c>
      <c r="Y10" s="168">
        <v>9932.66</v>
      </c>
      <c r="Z10" s="170">
        <v>21152.66</v>
      </c>
    </row>
    <row r="11" spans="2:26" ht="27.75" customHeight="1">
      <c r="B11" s="165" t="s">
        <v>80</v>
      </c>
      <c r="C11" s="166" t="s">
        <v>81</v>
      </c>
      <c r="D11" s="167" t="s">
        <v>38</v>
      </c>
      <c r="E11" s="168">
        <v>11758.79</v>
      </c>
      <c r="F11" s="169">
        <v>0.79359999999999997</v>
      </c>
      <c r="G11" s="168">
        <v>9331.77</v>
      </c>
      <c r="H11" s="169">
        <v>5.9799999999999999E-2</v>
      </c>
      <c r="I11" s="168">
        <v>702.89</v>
      </c>
      <c r="J11" s="169">
        <v>2.0999999999999999E-3</v>
      </c>
      <c r="K11" s="168">
        <v>24.82</v>
      </c>
      <c r="L11" s="169">
        <v>0</v>
      </c>
      <c r="M11" s="168">
        <v>0</v>
      </c>
      <c r="N11" s="169">
        <v>0</v>
      </c>
      <c r="O11" s="168">
        <v>0</v>
      </c>
      <c r="P11" s="169">
        <v>2.9999999999999997E-4</v>
      </c>
      <c r="Q11" s="168">
        <v>3.29</v>
      </c>
      <c r="R11" s="169">
        <v>0</v>
      </c>
      <c r="S11" s="168">
        <v>0</v>
      </c>
      <c r="T11" s="169">
        <v>2.4400000000000002E-2</v>
      </c>
      <c r="U11" s="168">
        <v>287.48</v>
      </c>
      <c r="V11" s="169">
        <v>8.0000000000000004E-4</v>
      </c>
      <c r="W11" s="168">
        <v>9.98</v>
      </c>
      <c r="X11" s="169">
        <v>0.88109999999999999</v>
      </c>
      <c r="Y11" s="168">
        <v>10360.24</v>
      </c>
      <c r="Z11" s="170">
        <v>22119.03</v>
      </c>
    </row>
    <row r="12" spans="2:26" ht="27.75" customHeight="1">
      <c r="B12" s="165" t="s">
        <v>82</v>
      </c>
      <c r="C12" s="166" t="s">
        <v>83</v>
      </c>
      <c r="D12" s="167" t="s">
        <v>38</v>
      </c>
      <c r="E12" s="168">
        <v>14256.53</v>
      </c>
      <c r="F12" s="169">
        <v>0.79359999999999997</v>
      </c>
      <c r="G12" s="168">
        <v>11313.98</v>
      </c>
      <c r="H12" s="169">
        <v>4.9299999999999997E-2</v>
      </c>
      <c r="I12" s="168">
        <v>702.89</v>
      </c>
      <c r="J12" s="169">
        <v>1.6999999999999999E-3</v>
      </c>
      <c r="K12" s="168">
        <v>24.82</v>
      </c>
      <c r="L12" s="169">
        <v>0</v>
      </c>
      <c r="M12" s="168">
        <v>0</v>
      </c>
      <c r="N12" s="169">
        <v>0</v>
      </c>
      <c r="O12" s="168">
        <v>0</v>
      </c>
      <c r="P12" s="169">
        <v>2.0000000000000001E-4</v>
      </c>
      <c r="Q12" s="168">
        <v>3.29</v>
      </c>
      <c r="R12" s="169">
        <v>0</v>
      </c>
      <c r="S12" s="168">
        <v>0</v>
      </c>
      <c r="T12" s="169">
        <v>2.0199999999999999E-2</v>
      </c>
      <c r="U12" s="168">
        <v>287.48</v>
      </c>
      <c r="V12" s="169">
        <v>6.9999999999999999E-4</v>
      </c>
      <c r="W12" s="168">
        <v>9.98</v>
      </c>
      <c r="X12" s="169">
        <v>0.86570000000000003</v>
      </c>
      <c r="Y12" s="168">
        <v>12342.45</v>
      </c>
      <c r="Z12" s="170">
        <v>26598.98</v>
      </c>
    </row>
    <row r="13" spans="2:26" ht="27.75" hidden="1" customHeight="1">
      <c r="B13" s="165" t="s">
        <v>84</v>
      </c>
      <c r="C13" s="166" t="s">
        <v>85</v>
      </c>
      <c r="D13" s="167" t="s">
        <v>38</v>
      </c>
      <c r="E13" s="168">
        <v>3151.76</v>
      </c>
      <c r="F13" s="169">
        <v>0.80059999999999998</v>
      </c>
      <c r="G13" s="168">
        <v>2523.3000000000002</v>
      </c>
      <c r="H13" s="169">
        <v>0.223</v>
      </c>
      <c r="I13" s="168">
        <v>702.89</v>
      </c>
      <c r="J13" s="169">
        <v>7.9000000000000008E-3</v>
      </c>
      <c r="K13" s="168">
        <v>24.82</v>
      </c>
      <c r="L13" s="169">
        <v>0</v>
      </c>
      <c r="M13" s="168">
        <v>0</v>
      </c>
      <c r="N13" s="169">
        <v>9.4999999999999998E-3</v>
      </c>
      <c r="O13" s="168">
        <v>29.93</v>
      </c>
      <c r="P13" s="169">
        <v>1.5E-3</v>
      </c>
      <c r="Q13" s="168">
        <v>4.6900000000000004</v>
      </c>
      <c r="R13" s="169">
        <v>0</v>
      </c>
      <c r="S13" s="168">
        <v>0</v>
      </c>
      <c r="T13" s="169">
        <v>9.1200000000000003E-2</v>
      </c>
      <c r="U13" s="168">
        <v>287.48</v>
      </c>
      <c r="V13" s="169">
        <v>3.2000000000000002E-3</v>
      </c>
      <c r="W13" s="168">
        <v>9.98</v>
      </c>
      <c r="X13" s="169">
        <v>1.1369</v>
      </c>
      <c r="Y13" s="168">
        <v>3583.09</v>
      </c>
      <c r="Z13" s="170">
        <v>6734.85</v>
      </c>
    </row>
    <row r="14" spans="2:26" ht="27.75" hidden="1" customHeight="1">
      <c r="B14" s="165" t="s">
        <v>86</v>
      </c>
      <c r="C14" s="166" t="s">
        <v>87</v>
      </c>
      <c r="D14" s="167" t="s">
        <v>38</v>
      </c>
      <c r="E14" s="168">
        <v>4202.3500000000004</v>
      </c>
      <c r="F14" s="169">
        <v>0.80059999999999998</v>
      </c>
      <c r="G14" s="168">
        <v>3364.4</v>
      </c>
      <c r="H14" s="169">
        <v>0.1673</v>
      </c>
      <c r="I14" s="168">
        <v>702.89</v>
      </c>
      <c r="J14" s="169">
        <v>5.8999999999999999E-3</v>
      </c>
      <c r="K14" s="168">
        <v>24.82</v>
      </c>
      <c r="L14" s="169">
        <v>0</v>
      </c>
      <c r="M14" s="168">
        <v>0</v>
      </c>
      <c r="N14" s="169">
        <v>0</v>
      </c>
      <c r="O14" s="168">
        <v>0</v>
      </c>
      <c r="P14" s="169">
        <v>1.1000000000000001E-3</v>
      </c>
      <c r="Q14" s="168">
        <v>4.6900000000000004</v>
      </c>
      <c r="R14" s="169">
        <v>0</v>
      </c>
      <c r="S14" s="168">
        <v>0</v>
      </c>
      <c r="T14" s="169">
        <v>6.8400000000000002E-2</v>
      </c>
      <c r="U14" s="168">
        <v>287.48</v>
      </c>
      <c r="V14" s="169">
        <v>2.3999999999999998E-3</v>
      </c>
      <c r="W14" s="168">
        <v>9.98</v>
      </c>
      <c r="X14" s="169">
        <v>1.0457000000000001</v>
      </c>
      <c r="Y14" s="168">
        <v>4394.2700000000004</v>
      </c>
      <c r="Z14" s="170">
        <v>8596.61</v>
      </c>
    </row>
    <row r="15" spans="2:26" ht="27.75" hidden="1" customHeight="1">
      <c r="B15" s="165" t="s">
        <v>88</v>
      </c>
      <c r="C15" s="166" t="s">
        <v>89</v>
      </c>
      <c r="D15" s="167" t="s">
        <v>38</v>
      </c>
      <c r="E15" s="168">
        <v>7005.06</v>
      </c>
      <c r="F15" s="169">
        <v>0.80059999999999998</v>
      </c>
      <c r="G15" s="168">
        <v>5608.25</v>
      </c>
      <c r="H15" s="169">
        <v>0.1003</v>
      </c>
      <c r="I15" s="168">
        <v>702.89</v>
      </c>
      <c r="J15" s="169">
        <v>3.5000000000000001E-3</v>
      </c>
      <c r="K15" s="168">
        <v>24.82</v>
      </c>
      <c r="L15" s="169">
        <v>0</v>
      </c>
      <c r="M15" s="168">
        <v>0</v>
      </c>
      <c r="N15" s="169">
        <v>0</v>
      </c>
      <c r="O15" s="168">
        <v>0</v>
      </c>
      <c r="P15" s="169">
        <v>6.9999999999999999E-4</v>
      </c>
      <c r="Q15" s="168">
        <v>4.6900000000000004</v>
      </c>
      <c r="R15" s="169">
        <v>0</v>
      </c>
      <c r="S15" s="168">
        <v>0</v>
      </c>
      <c r="T15" s="169">
        <v>4.1000000000000002E-2</v>
      </c>
      <c r="U15" s="168">
        <v>287.48</v>
      </c>
      <c r="V15" s="169">
        <v>1.4E-3</v>
      </c>
      <c r="W15" s="168">
        <v>9.98</v>
      </c>
      <c r="X15" s="169">
        <v>0.9476</v>
      </c>
      <c r="Y15" s="168">
        <v>6638.12</v>
      </c>
      <c r="Z15" s="170">
        <v>13643.18</v>
      </c>
    </row>
    <row r="16" spans="2:26" ht="27.75" customHeight="1">
      <c r="B16" s="165" t="s">
        <v>90</v>
      </c>
      <c r="C16" s="166" t="s">
        <v>91</v>
      </c>
      <c r="D16" s="167" t="s">
        <v>38</v>
      </c>
      <c r="E16" s="168">
        <v>1496.52</v>
      </c>
      <c r="F16" s="169">
        <v>0.80930000000000002</v>
      </c>
      <c r="G16" s="168">
        <v>1211.1300000000001</v>
      </c>
      <c r="H16" s="169">
        <v>0.46970000000000001</v>
      </c>
      <c r="I16" s="168">
        <v>702.89</v>
      </c>
      <c r="J16" s="169">
        <v>2.0199999999999999E-2</v>
      </c>
      <c r="K16" s="168">
        <v>30.22</v>
      </c>
      <c r="L16" s="169">
        <v>1E-3</v>
      </c>
      <c r="M16" s="168">
        <v>1.55</v>
      </c>
      <c r="N16" s="169">
        <v>8.6400000000000005E-2</v>
      </c>
      <c r="O16" s="168">
        <v>129.24</v>
      </c>
      <c r="P16" s="169">
        <v>4.4000000000000003E-3</v>
      </c>
      <c r="Q16" s="168">
        <v>6.65</v>
      </c>
      <c r="R16" s="169">
        <v>0</v>
      </c>
      <c r="S16" s="168">
        <v>0</v>
      </c>
      <c r="T16" s="169">
        <v>0.19209999999999999</v>
      </c>
      <c r="U16" s="168">
        <v>287.48</v>
      </c>
      <c r="V16" s="169">
        <v>6.7000000000000002E-3</v>
      </c>
      <c r="W16" s="168">
        <v>9.98</v>
      </c>
      <c r="X16" s="169">
        <v>1.5898000000000001</v>
      </c>
      <c r="Y16" s="168">
        <v>2379.14</v>
      </c>
      <c r="Z16" s="170">
        <v>3875.66</v>
      </c>
    </row>
    <row r="17" spans="2:26" ht="27.75" customHeight="1">
      <c r="B17" s="165" t="s">
        <v>92</v>
      </c>
      <c r="C17" s="166" t="s">
        <v>93</v>
      </c>
      <c r="D17" s="167" t="s">
        <v>38</v>
      </c>
      <c r="E17" s="168">
        <v>1794.31</v>
      </c>
      <c r="F17" s="169">
        <v>0.80149999999999999</v>
      </c>
      <c r="G17" s="168">
        <v>1438.14</v>
      </c>
      <c r="H17" s="169">
        <v>0.39169999999999999</v>
      </c>
      <c r="I17" s="168">
        <v>702.89</v>
      </c>
      <c r="J17" s="169">
        <v>0</v>
      </c>
      <c r="K17" s="168">
        <v>0</v>
      </c>
      <c r="L17" s="169">
        <v>0</v>
      </c>
      <c r="M17" s="168">
        <v>0</v>
      </c>
      <c r="N17" s="169">
        <v>6.2100000000000002E-2</v>
      </c>
      <c r="O17" s="168">
        <v>111.37</v>
      </c>
      <c r="P17" s="169">
        <v>2.0999999999999999E-3</v>
      </c>
      <c r="Q17" s="168">
        <v>3.82</v>
      </c>
      <c r="R17" s="169">
        <v>0</v>
      </c>
      <c r="S17" s="168">
        <v>0</v>
      </c>
      <c r="T17" s="169">
        <v>0.16020000000000001</v>
      </c>
      <c r="U17" s="168">
        <v>287.48</v>
      </c>
      <c r="V17" s="169">
        <v>5.5999999999999999E-3</v>
      </c>
      <c r="W17" s="168">
        <v>9.98</v>
      </c>
      <c r="X17" s="169">
        <v>1.4232</v>
      </c>
      <c r="Y17" s="168">
        <v>2553.69</v>
      </c>
      <c r="Z17" s="170">
        <v>4348</v>
      </c>
    </row>
    <row r="18" spans="2:26" ht="27.75" hidden="1" customHeight="1">
      <c r="B18" s="165" t="s">
        <v>94</v>
      </c>
      <c r="C18" s="166" t="s">
        <v>95</v>
      </c>
      <c r="D18" s="167" t="s">
        <v>38</v>
      </c>
      <c r="E18" s="168">
        <v>1649.67</v>
      </c>
      <c r="F18" s="169">
        <v>0.80249999999999999</v>
      </c>
      <c r="G18" s="168">
        <v>1323.86</v>
      </c>
      <c r="H18" s="169">
        <v>0.42609999999999998</v>
      </c>
      <c r="I18" s="168">
        <v>702.89</v>
      </c>
      <c r="J18" s="169">
        <v>1.83E-2</v>
      </c>
      <c r="K18" s="168">
        <v>30.22</v>
      </c>
      <c r="L18" s="169">
        <v>1.9E-3</v>
      </c>
      <c r="M18" s="168">
        <v>3.19</v>
      </c>
      <c r="N18" s="169">
        <v>7.2800000000000004E-2</v>
      </c>
      <c r="O18" s="168">
        <v>120.05</v>
      </c>
      <c r="P18" s="169">
        <v>2.5999999999999999E-3</v>
      </c>
      <c r="Q18" s="168">
        <v>4.22</v>
      </c>
      <c r="R18" s="169">
        <v>0</v>
      </c>
      <c r="S18" s="168">
        <v>0</v>
      </c>
      <c r="T18" s="169">
        <v>0.17430000000000001</v>
      </c>
      <c r="U18" s="168">
        <v>287.48</v>
      </c>
      <c r="V18" s="169">
        <v>6.0000000000000001E-3</v>
      </c>
      <c r="W18" s="168">
        <v>9.98</v>
      </c>
      <c r="X18" s="169">
        <v>1.5044999999999999</v>
      </c>
      <c r="Y18" s="168">
        <v>2481.9</v>
      </c>
      <c r="Z18" s="170">
        <v>4131.58</v>
      </c>
    </row>
    <row r="19" spans="2:26" ht="27.75" customHeight="1">
      <c r="B19" s="165" t="s">
        <v>96</v>
      </c>
      <c r="C19" s="166" t="s">
        <v>97</v>
      </c>
      <c r="D19" s="167" t="s">
        <v>38</v>
      </c>
      <c r="E19" s="168">
        <v>1496.52</v>
      </c>
      <c r="F19" s="169">
        <v>0.80459999999999998</v>
      </c>
      <c r="G19" s="168">
        <v>1204.0999999999999</v>
      </c>
      <c r="H19" s="169">
        <v>0.46970000000000001</v>
      </c>
      <c r="I19" s="168">
        <v>702.89</v>
      </c>
      <c r="J19" s="169">
        <v>2.0199999999999999E-2</v>
      </c>
      <c r="K19" s="168">
        <v>30.22</v>
      </c>
      <c r="L19" s="169">
        <v>8.9999999999999998E-4</v>
      </c>
      <c r="M19" s="168">
        <v>1.35</v>
      </c>
      <c r="N19" s="169">
        <v>8.6400000000000005E-2</v>
      </c>
      <c r="O19" s="168">
        <v>129.24</v>
      </c>
      <c r="P19" s="169">
        <v>3.0999999999999999E-3</v>
      </c>
      <c r="Q19" s="168">
        <v>4.6900000000000004</v>
      </c>
      <c r="R19" s="169">
        <v>0</v>
      </c>
      <c r="S19" s="168">
        <v>0</v>
      </c>
      <c r="T19" s="169">
        <v>0.19209999999999999</v>
      </c>
      <c r="U19" s="168">
        <v>287.48</v>
      </c>
      <c r="V19" s="169">
        <v>6.7000000000000002E-3</v>
      </c>
      <c r="W19" s="168">
        <v>9.98</v>
      </c>
      <c r="X19" s="169">
        <v>1.5835999999999999</v>
      </c>
      <c r="Y19" s="168">
        <v>2369.9499999999998</v>
      </c>
      <c r="Z19" s="170">
        <v>3866.47</v>
      </c>
    </row>
    <row r="20" spans="2:26" ht="27.75" customHeight="1">
      <c r="B20" s="165" t="s">
        <v>98</v>
      </c>
      <c r="C20" s="166" t="s">
        <v>99</v>
      </c>
      <c r="D20" s="167" t="s">
        <v>38</v>
      </c>
      <c r="E20" s="168">
        <v>3221.42</v>
      </c>
      <c r="F20" s="169">
        <v>0.79649999999999999</v>
      </c>
      <c r="G20" s="168">
        <v>2565.86</v>
      </c>
      <c r="H20" s="169">
        <v>0.21820000000000001</v>
      </c>
      <c r="I20" s="168">
        <v>702.89</v>
      </c>
      <c r="J20" s="169">
        <v>7.7000000000000002E-3</v>
      </c>
      <c r="K20" s="168">
        <v>24.82</v>
      </c>
      <c r="L20" s="169">
        <v>0</v>
      </c>
      <c r="M20" s="168">
        <v>0</v>
      </c>
      <c r="N20" s="169">
        <v>8.0000000000000002E-3</v>
      </c>
      <c r="O20" s="168">
        <v>25.75</v>
      </c>
      <c r="P20" s="169">
        <v>1.1999999999999999E-3</v>
      </c>
      <c r="Q20" s="168">
        <v>3.74</v>
      </c>
      <c r="R20" s="169">
        <v>0</v>
      </c>
      <c r="S20" s="168">
        <v>0</v>
      </c>
      <c r="T20" s="169">
        <v>8.9200000000000002E-2</v>
      </c>
      <c r="U20" s="168">
        <v>287.48</v>
      </c>
      <c r="V20" s="169">
        <v>3.0999999999999999E-3</v>
      </c>
      <c r="W20" s="168">
        <v>9.98</v>
      </c>
      <c r="X20" s="169">
        <v>1.1238999999999999</v>
      </c>
      <c r="Y20" s="168">
        <v>3620.53</v>
      </c>
      <c r="Z20" s="170">
        <v>6841.95</v>
      </c>
    </row>
    <row r="21" spans="2:26" ht="27.75" customHeight="1">
      <c r="B21" s="165" t="s">
        <v>100</v>
      </c>
      <c r="C21" s="166" t="s">
        <v>101</v>
      </c>
      <c r="D21" s="167" t="s">
        <v>38</v>
      </c>
      <c r="E21" s="168">
        <v>4295.2299999999996</v>
      </c>
      <c r="F21" s="169">
        <v>0.79649999999999999</v>
      </c>
      <c r="G21" s="168">
        <v>3421.15</v>
      </c>
      <c r="H21" s="169">
        <v>0.1636</v>
      </c>
      <c r="I21" s="168">
        <v>702.89</v>
      </c>
      <c r="J21" s="169">
        <v>5.7999999999999996E-3</v>
      </c>
      <c r="K21" s="168">
        <v>24.82</v>
      </c>
      <c r="L21" s="169">
        <v>0</v>
      </c>
      <c r="M21" s="168">
        <v>0</v>
      </c>
      <c r="N21" s="169">
        <v>0</v>
      </c>
      <c r="O21" s="168">
        <v>0</v>
      </c>
      <c r="P21" s="169">
        <v>8.9999999999999998E-4</v>
      </c>
      <c r="Q21" s="168">
        <v>3.74</v>
      </c>
      <c r="R21" s="169">
        <v>0</v>
      </c>
      <c r="S21" s="168">
        <v>0</v>
      </c>
      <c r="T21" s="169">
        <v>6.6900000000000001E-2</v>
      </c>
      <c r="U21" s="168">
        <v>287.48</v>
      </c>
      <c r="V21" s="169">
        <v>2.3E-3</v>
      </c>
      <c r="W21" s="168">
        <v>9.98</v>
      </c>
      <c r="X21" s="169">
        <v>1.036</v>
      </c>
      <c r="Y21" s="168">
        <v>4450.07</v>
      </c>
      <c r="Z21" s="170">
        <v>8745.2999999999993</v>
      </c>
    </row>
    <row r="22" spans="2:26" ht="27.75" customHeight="1">
      <c r="B22" s="165" t="s">
        <v>102</v>
      </c>
      <c r="C22" s="166" t="s">
        <v>103</v>
      </c>
      <c r="D22" s="167" t="s">
        <v>38</v>
      </c>
      <c r="E22" s="168">
        <v>7598.64</v>
      </c>
      <c r="F22" s="169">
        <v>0.79649999999999999</v>
      </c>
      <c r="G22" s="168">
        <v>6052.32</v>
      </c>
      <c r="H22" s="169">
        <v>9.2499999999999999E-2</v>
      </c>
      <c r="I22" s="168">
        <v>702.89</v>
      </c>
      <c r="J22" s="169">
        <v>3.3E-3</v>
      </c>
      <c r="K22" s="168">
        <v>24.82</v>
      </c>
      <c r="L22" s="169">
        <v>0</v>
      </c>
      <c r="M22" s="168">
        <v>0</v>
      </c>
      <c r="N22" s="169">
        <v>0</v>
      </c>
      <c r="O22" s="168">
        <v>0</v>
      </c>
      <c r="P22" s="169">
        <v>5.0000000000000001E-4</v>
      </c>
      <c r="Q22" s="168">
        <v>3.74</v>
      </c>
      <c r="R22" s="169">
        <v>0</v>
      </c>
      <c r="S22" s="168">
        <v>0</v>
      </c>
      <c r="T22" s="169">
        <v>3.78E-2</v>
      </c>
      <c r="U22" s="168">
        <v>287.48</v>
      </c>
      <c r="V22" s="169">
        <v>1.2999999999999999E-3</v>
      </c>
      <c r="W22" s="168">
        <v>9.98</v>
      </c>
      <c r="X22" s="169">
        <v>0.93189999999999995</v>
      </c>
      <c r="Y22" s="168">
        <v>7081.23</v>
      </c>
      <c r="Z22" s="170">
        <v>14679.87</v>
      </c>
    </row>
    <row r="23" spans="2:26" ht="27.75" customHeight="1">
      <c r="B23" s="165" t="s">
        <v>104</v>
      </c>
      <c r="C23" s="166" t="s">
        <v>105</v>
      </c>
      <c r="D23" s="167" t="s">
        <v>38</v>
      </c>
      <c r="E23" s="168">
        <v>3345.08</v>
      </c>
      <c r="F23" s="169">
        <v>0.79490000000000005</v>
      </c>
      <c r="G23" s="168">
        <v>2659.01</v>
      </c>
      <c r="H23" s="169">
        <v>0.21010000000000001</v>
      </c>
      <c r="I23" s="168">
        <v>702.89</v>
      </c>
      <c r="J23" s="169">
        <v>0</v>
      </c>
      <c r="K23" s="168">
        <v>0</v>
      </c>
      <c r="L23" s="169">
        <v>0</v>
      </c>
      <c r="M23" s="168">
        <v>0</v>
      </c>
      <c r="N23" s="169">
        <v>5.4999999999999997E-3</v>
      </c>
      <c r="O23" s="168">
        <v>18.329999999999998</v>
      </c>
      <c r="P23" s="169">
        <v>8.9999999999999998E-4</v>
      </c>
      <c r="Q23" s="168">
        <v>2.97</v>
      </c>
      <c r="R23" s="169">
        <v>0</v>
      </c>
      <c r="S23" s="168">
        <v>0</v>
      </c>
      <c r="T23" s="169">
        <v>8.5900000000000004E-2</v>
      </c>
      <c r="U23" s="168">
        <v>287.48</v>
      </c>
      <c r="V23" s="169">
        <v>3.0000000000000001E-3</v>
      </c>
      <c r="W23" s="168">
        <v>9.98</v>
      </c>
      <c r="X23" s="169">
        <v>1.1003000000000001</v>
      </c>
      <c r="Y23" s="168">
        <v>3680.66</v>
      </c>
      <c r="Z23" s="170">
        <v>7025.74</v>
      </c>
    </row>
    <row r="24" spans="2:26" ht="27.75" customHeight="1">
      <c r="B24" s="165" t="s">
        <v>106</v>
      </c>
      <c r="C24" s="166" t="s">
        <v>107</v>
      </c>
      <c r="D24" s="167" t="s">
        <v>38</v>
      </c>
      <c r="E24" s="168">
        <v>4102.78</v>
      </c>
      <c r="F24" s="169">
        <v>0.79420000000000002</v>
      </c>
      <c r="G24" s="168">
        <v>3258.43</v>
      </c>
      <c r="H24" s="169">
        <v>0.17130000000000001</v>
      </c>
      <c r="I24" s="168">
        <v>702.89</v>
      </c>
      <c r="J24" s="169">
        <v>0</v>
      </c>
      <c r="K24" s="168">
        <v>0</v>
      </c>
      <c r="L24" s="169">
        <v>0</v>
      </c>
      <c r="M24" s="168">
        <v>0</v>
      </c>
      <c r="N24" s="169">
        <v>0</v>
      </c>
      <c r="O24" s="168">
        <v>0</v>
      </c>
      <c r="P24" s="169">
        <v>5.9999999999999995E-4</v>
      </c>
      <c r="Q24" s="168">
        <v>2.54</v>
      </c>
      <c r="R24" s="169">
        <v>0</v>
      </c>
      <c r="S24" s="168">
        <v>0</v>
      </c>
      <c r="T24" s="169">
        <v>7.0099999999999996E-2</v>
      </c>
      <c r="U24" s="168">
        <v>287.48</v>
      </c>
      <c r="V24" s="169">
        <v>2.3999999999999998E-3</v>
      </c>
      <c r="W24" s="168">
        <v>9.98</v>
      </c>
      <c r="X24" s="169">
        <v>1.0386</v>
      </c>
      <c r="Y24" s="168">
        <v>4261.32</v>
      </c>
      <c r="Z24" s="170">
        <v>8364.1</v>
      </c>
    </row>
    <row r="25" spans="2:26" ht="27.75" customHeight="1">
      <c r="B25" s="165" t="s">
        <v>108</v>
      </c>
      <c r="C25" s="166" t="s">
        <v>109</v>
      </c>
      <c r="D25" s="167" t="s">
        <v>38</v>
      </c>
      <c r="E25" s="168">
        <v>5470.37</v>
      </c>
      <c r="F25" s="169">
        <v>0.79420000000000002</v>
      </c>
      <c r="G25" s="168">
        <v>4344.57</v>
      </c>
      <c r="H25" s="169">
        <v>0.1285</v>
      </c>
      <c r="I25" s="168">
        <v>702.89</v>
      </c>
      <c r="J25" s="169">
        <v>0</v>
      </c>
      <c r="K25" s="168">
        <v>0</v>
      </c>
      <c r="L25" s="169">
        <v>0</v>
      </c>
      <c r="M25" s="168">
        <v>0</v>
      </c>
      <c r="N25" s="169">
        <v>0</v>
      </c>
      <c r="O25" s="168">
        <v>0</v>
      </c>
      <c r="P25" s="169">
        <v>5.0000000000000001E-4</v>
      </c>
      <c r="Q25" s="168">
        <v>2.54</v>
      </c>
      <c r="R25" s="169">
        <v>0</v>
      </c>
      <c r="S25" s="168">
        <v>0</v>
      </c>
      <c r="T25" s="169">
        <v>5.2600000000000001E-2</v>
      </c>
      <c r="U25" s="168">
        <v>287.48</v>
      </c>
      <c r="V25" s="169">
        <v>1.8E-3</v>
      </c>
      <c r="W25" s="168">
        <v>9.98</v>
      </c>
      <c r="X25" s="169">
        <v>0.97750000000000004</v>
      </c>
      <c r="Y25" s="168">
        <v>5347.46</v>
      </c>
      <c r="Z25" s="170">
        <v>10817.83</v>
      </c>
    </row>
    <row r="26" spans="2:26" ht="27.75" customHeight="1">
      <c r="B26" s="165" t="s">
        <v>110</v>
      </c>
      <c r="C26" s="166" t="s">
        <v>111</v>
      </c>
      <c r="D26" s="167" t="s">
        <v>38</v>
      </c>
      <c r="E26" s="168">
        <v>10477.629999999999</v>
      </c>
      <c r="F26" s="169">
        <v>0.79420000000000002</v>
      </c>
      <c r="G26" s="168">
        <v>8321.33</v>
      </c>
      <c r="H26" s="169">
        <v>6.7100000000000007E-2</v>
      </c>
      <c r="I26" s="168">
        <v>702.89</v>
      </c>
      <c r="J26" s="169">
        <v>0</v>
      </c>
      <c r="K26" s="168">
        <v>0</v>
      </c>
      <c r="L26" s="169">
        <v>0</v>
      </c>
      <c r="M26" s="168">
        <v>0</v>
      </c>
      <c r="N26" s="169">
        <v>0</v>
      </c>
      <c r="O26" s="168">
        <v>0</v>
      </c>
      <c r="P26" s="169">
        <v>2.0000000000000001E-4</v>
      </c>
      <c r="Q26" s="168">
        <v>2.54</v>
      </c>
      <c r="R26" s="169">
        <v>0</v>
      </c>
      <c r="S26" s="168">
        <v>0</v>
      </c>
      <c r="T26" s="169">
        <v>2.7400000000000001E-2</v>
      </c>
      <c r="U26" s="168">
        <v>287.48</v>
      </c>
      <c r="V26" s="169">
        <v>1E-3</v>
      </c>
      <c r="W26" s="168">
        <v>9.98</v>
      </c>
      <c r="X26" s="169">
        <v>0.88990000000000002</v>
      </c>
      <c r="Y26" s="168">
        <v>9324.23</v>
      </c>
      <c r="Z26" s="170">
        <v>19801.86</v>
      </c>
    </row>
    <row r="27" spans="2:26" ht="27.75" customHeight="1">
      <c r="B27" s="165" t="s">
        <v>112</v>
      </c>
      <c r="C27" s="166" t="s">
        <v>113</v>
      </c>
      <c r="D27" s="167" t="s">
        <v>38</v>
      </c>
      <c r="E27" s="168">
        <v>16975.59</v>
      </c>
      <c r="F27" s="169">
        <v>0.79490000000000005</v>
      </c>
      <c r="G27" s="168">
        <v>13493.89</v>
      </c>
      <c r="H27" s="169">
        <v>4.1399999999999999E-2</v>
      </c>
      <c r="I27" s="168">
        <v>702.89</v>
      </c>
      <c r="J27" s="169">
        <v>1.2999999999999999E-3</v>
      </c>
      <c r="K27" s="168">
        <v>22.67</v>
      </c>
      <c r="L27" s="169">
        <v>0</v>
      </c>
      <c r="M27" s="168">
        <v>0</v>
      </c>
      <c r="N27" s="169">
        <v>0</v>
      </c>
      <c r="O27" s="168">
        <v>0</v>
      </c>
      <c r="P27" s="169">
        <v>2.0000000000000001E-4</v>
      </c>
      <c r="Q27" s="168">
        <v>3.5</v>
      </c>
      <c r="R27" s="169">
        <v>0</v>
      </c>
      <c r="S27" s="168">
        <v>0</v>
      </c>
      <c r="T27" s="169">
        <v>1.6899999999999998E-2</v>
      </c>
      <c r="U27" s="168">
        <v>287.48</v>
      </c>
      <c r="V27" s="169">
        <v>5.9999999999999995E-4</v>
      </c>
      <c r="W27" s="168">
        <v>9.98</v>
      </c>
      <c r="X27" s="169">
        <v>0.85540000000000005</v>
      </c>
      <c r="Y27" s="168">
        <v>14520.41</v>
      </c>
      <c r="Z27" s="170">
        <v>31496</v>
      </c>
    </row>
    <row r="28" spans="2:26" ht="27.75" customHeight="1">
      <c r="B28" s="165" t="s">
        <v>114</v>
      </c>
      <c r="C28" s="166" t="s">
        <v>115</v>
      </c>
      <c r="D28" s="167" t="s">
        <v>38</v>
      </c>
      <c r="E28" s="168">
        <v>4743.3900000000003</v>
      </c>
      <c r="F28" s="169">
        <v>0.78790000000000004</v>
      </c>
      <c r="G28" s="168">
        <v>3737.32</v>
      </c>
      <c r="H28" s="169">
        <v>0.1482</v>
      </c>
      <c r="I28" s="168">
        <v>702.89</v>
      </c>
      <c r="J28" s="169">
        <v>0</v>
      </c>
      <c r="K28" s="168">
        <v>0</v>
      </c>
      <c r="L28" s="169">
        <v>0</v>
      </c>
      <c r="M28" s="168">
        <v>0</v>
      </c>
      <c r="N28" s="169">
        <v>0</v>
      </c>
      <c r="O28" s="168">
        <v>0</v>
      </c>
      <c r="P28" s="169">
        <v>4.0000000000000002E-4</v>
      </c>
      <c r="Q28" s="168">
        <v>1.8</v>
      </c>
      <c r="R28" s="169">
        <v>0</v>
      </c>
      <c r="S28" s="168">
        <v>0</v>
      </c>
      <c r="T28" s="169">
        <v>6.0600000000000001E-2</v>
      </c>
      <c r="U28" s="168">
        <v>287.48</v>
      </c>
      <c r="V28" s="169">
        <v>2.0999999999999999E-3</v>
      </c>
      <c r="W28" s="168">
        <v>9.98</v>
      </c>
      <c r="X28" s="169">
        <v>0.99919999999999998</v>
      </c>
      <c r="Y28" s="168">
        <v>4739.47</v>
      </c>
      <c r="Z28" s="170">
        <v>9482.86</v>
      </c>
    </row>
    <row r="29" spans="2:26" ht="27.75" customHeight="1">
      <c r="B29" s="165" t="s">
        <v>116</v>
      </c>
      <c r="C29" s="166" t="s">
        <v>117</v>
      </c>
      <c r="D29" s="167" t="s">
        <v>38</v>
      </c>
      <c r="E29" s="168">
        <v>6324.52</v>
      </c>
      <c r="F29" s="169">
        <v>0.78790000000000004</v>
      </c>
      <c r="G29" s="168">
        <v>4983.09</v>
      </c>
      <c r="H29" s="169">
        <v>0.1111</v>
      </c>
      <c r="I29" s="168">
        <v>702.89</v>
      </c>
      <c r="J29" s="169">
        <v>0</v>
      </c>
      <c r="K29" s="168">
        <v>0</v>
      </c>
      <c r="L29" s="169">
        <v>0</v>
      </c>
      <c r="M29" s="168">
        <v>0</v>
      </c>
      <c r="N29" s="169">
        <v>0</v>
      </c>
      <c r="O29" s="168">
        <v>0</v>
      </c>
      <c r="P29" s="169">
        <v>2.9999999999999997E-4</v>
      </c>
      <c r="Q29" s="168">
        <v>1.8</v>
      </c>
      <c r="R29" s="169">
        <v>0</v>
      </c>
      <c r="S29" s="168">
        <v>0</v>
      </c>
      <c r="T29" s="169">
        <v>4.5499999999999999E-2</v>
      </c>
      <c r="U29" s="168">
        <v>287.48</v>
      </c>
      <c r="V29" s="169">
        <v>1.6000000000000001E-3</v>
      </c>
      <c r="W29" s="168">
        <v>9.98</v>
      </c>
      <c r="X29" s="169">
        <v>0.94640000000000002</v>
      </c>
      <c r="Y29" s="168">
        <v>5985.24</v>
      </c>
      <c r="Z29" s="170">
        <v>12309.76</v>
      </c>
    </row>
    <row r="30" spans="2:26" ht="27.75" customHeight="1">
      <c r="B30" s="165" t="s">
        <v>118</v>
      </c>
      <c r="C30" s="166" t="s">
        <v>119</v>
      </c>
      <c r="D30" s="167" t="s">
        <v>38</v>
      </c>
      <c r="E30" s="168">
        <v>10763.82</v>
      </c>
      <c r="F30" s="169">
        <v>0.78790000000000004</v>
      </c>
      <c r="G30" s="168">
        <v>8480.82</v>
      </c>
      <c r="H30" s="169">
        <v>6.5299999999999997E-2</v>
      </c>
      <c r="I30" s="168">
        <v>702.89</v>
      </c>
      <c r="J30" s="169">
        <v>0</v>
      </c>
      <c r="K30" s="168">
        <v>0</v>
      </c>
      <c r="L30" s="169">
        <v>0</v>
      </c>
      <c r="M30" s="168">
        <v>0</v>
      </c>
      <c r="N30" s="169">
        <v>0</v>
      </c>
      <c r="O30" s="168">
        <v>0</v>
      </c>
      <c r="P30" s="169">
        <v>2.0000000000000001E-4</v>
      </c>
      <c r="Q30" s="168">
        <v>1.8</v>
      </c>
      <c r="R30" s="169">
        <v>0</v>
      </c>
      <c r="S30" s="168">
        <v>0</v>
      </c>
      <c r="T30" s="169">
        <v>2.6700000000000002E-2</v>
      </c>
      <c r="U30" s="168">
        <v>287.48</v>
      </c>
      <c r="V30" s="169">
        <v>8.9999999999999998E-4</v>
      </c>
      <c r="W30" s="168">
        <v>9.98</v>
      </c>
      <c r="X30" s="169">
        <v>0.88100000000000001</v>
      </c>
      <c r="Y30" s="168">
        <v>9482.9599999999991</v>
      </c>
      <c r="Z30" s="170">
        <v>20246.79</v>
      </c>
    </row>
    <row r="31" spans="2:26" ht="27.75" customHeight="1">
      <c r="B31" s="165" t="s">
        <v>120</v>
      </c>
      <c r="C31" s="166" t="s">
        <v>121</v>
      </c>
      <c r="D31" s="167" t="s">
        <v>38</v>
      </c>
      <c r="E31" s="168">
        <v>11220</v>
      </c>
      <c r="F31" s="169">
        <v>0.79039999999999999</v>
      </c>
      <c r="G31" s="168">
        <v>8868.2900000000009</v>
      </c>
      <c r="H31" s="169">
        <v>6.2600000000000003E-2</v>
      </c>
      <c r="I31" s="168">
        <v>702.89</v>
      </c>
      <c r="J31" s="169">
        <v>2.2000000000000001E-3</v>
      </c>
      <c r="K31" s="168">
        <v>24.82</v>
      </c>
      <c r="L31" s="169">
        <v>0</v>
      </c>
      <c r="M31" s="168">
        <v>0</v>
      </c>
      <c r="N31" s="169">
        <v>0</v>
      </c>
      <c r="O31" s="168">
        <v>0</v>
      </c>
      <c r="P31" s="169">
        <v>2.0000000000000001E-4</v>
      </c>
      <c r="Q31" s="168">
        <v>2.31</v>
      </c>
      <c r="R31" s="169">
        <v>0</v>
      </c>
      <c r="S31" s="168">
        <v>0</v>
      </c>
      <c r="T31" s="169">
        <v>2.5600000000000001E-2</v>
      </c>
      <c r="U31" s="168">
        <v>287.48</v>
      </c>
      <c r="V31" s="169">
        <v>8.9999999999999998E-4</v>
      </c>
      <c r="W31" s="168">
        <v>9.98</v>
      </c>
      <c r="X31" s="169">
        <v>0.88200000000000001</v>
      </c>
      <c r="Y31" s="168">
        <v>9895.77</v>
      </c>
      <c r="Z31" s="170">
        <v>21115.77</v>
      </c>
    </row>
    <row r="32" spans="2:26" ht="27.75" customHeight="1">
      <c r="B32" s="165" t="s">
        <v>122</v>
      </c>
      <c r="C32" s="166" t="s">
        <v>123</v>
      </c>
      <c r="D32" s="167" t="s">
        <v>38</v>
      </c>
      <c r="E32" s="168">
        <v>11841.21</v>
      </c>
      <c r="F32" s="169">
        <v>0.79039999999999999</v>
      </c>
      <c r="G32" s="168">
        <v>9359.2900000000009</v>
      </c>
      <c r="H32" s="169">
        <v>5.9400000000000001E-2</v>
      </c>
      <c r="I32" s="168">
        <v>702.89</v>
      </c>
      <c r="J32" s="169">
        <v>2.0999999999999999E-3</v>
      </c>
      <c r="K32" s="168">
        <v>24.82</v>
      </c>
      <c r="L32" s="169">
        <v>0</v>
      </c>
      <c r="M32" s="168">
        <v>0</v>
      </c>
      <c r="N32" s="169">
        <v>0</v>
      </c>
      <c r="O32" s="168">
        <v>0</v>
      </c>
      <c r="P32" s="169">
        <v>2.0000000000000001E-4</v>
      </c>
      <c r="Q32" s="168">
        <v>2.31</v>
      </c>
      <c r="R32" s="169">
        <v>0</v>
      </c>
      <c r="S32" s="168">
        <v>0</v>
      </c>
      <c r="T32" s="169">
        <v>2.4299999999999999E-2</v>
      </c>
      <c r="U32" s="168">
        <v>287.48</v>
      </c>
      <c r="V32" s="169">
        <v>8.0000000000000004E-4</v>
      </c>
      <c r="W32" s="168">
        <v>9.98</v>
      </c>
      <c r="X32" s="169">
        <v>0.87719999999999998</v>
      </c>
      <c r="Y32" s="168">
        <v>10386.780000000001</v>
      </c>
      <c r="Z32" s="170">
        <v>22227.99</v>
      </c>
    </row>
    <row r="33" spans="2:26" ht="27.75" customHeight="1">
      <c r="B33" s="165" t="s">
        <v>124</v>
      </c>
      <c r="C33" s="166" t="s">
        <v>125</v>
      </c>
      <c r="D33" s="167" t="s">
        <v>38</v>
      </c>
      <c r="E33" s="168">
        <v>13685.26</v>
      </c>
      <c r="F33" s="169">
        <v>0.79039999999999999</v>
      </c>
      <c r="G33" s="168">
        <v>10816.83</v>
      </c>
      <c r="H33" s="169">
        <v>5.1400000000000001E-2</v>
      </c>
      <c r="I33" s="168">
        <v>702.89</v>
      </c>
      <c r="J33" s="169">
        <v>1.8E-3</v>
      </c>
      <c r="K33" s="168">
        <v>24.82</v>
      </c>
      <c r="L33" s="169">
        <v>0</v>
      </c>
      <c r="M33" s="168">
        <v>0</v>
      </c>
      <c r="N33" s="169">
        <v>0</v>
      </c>
      <c r="O33" s="168">
        <v>0</v>
      </c>
      <c r="P33" s="169">
        <v>2.0000000000000001E-4</v>
      </c>
      <c r="Q33" s="168">
        <v>2.31</v>
      </c>
      <c r="R33" s="169">
        <v>0</v>
      </c>
      <c r="S33" s="168">
        <v>0</v>
      </c>
      <c r="T33" s="169">
        <v>2.1000000000000001E-2</v>
      </c>
      <c r="U33" s="168">
        <v>287.48</v>
      </c>
      <c r="V33" s="169">
        <v>6.9999999999999999E-4</v>
      </c>
      <c r="W33" s="168">
        <v>9.98</v>
      </c>
      <c r="X33" s="169">
        <v>0.86550000000000005</v>
      </c>
      <c r="Y33" s="168">
        <v>11844.31</v>
      </c>
      <c r="Z33" s="170">
        <v>25529.58</v>
      </c>
    </row>
    <row r="34" spans="2:26" ht="27.75" customHeight="1">
      <c r="B34" s="165" t="s">
        <v>126</v>
      </c>
      <c r="C34" s="166" t="s">
        <v>127</v>
      </c>
      <c r="D34" s="167" t="s">
        <v>38</v>
      </c>
      <c r="E34" s="168">
        <v>11220</v>
      </c>
      <c r="F34" s="169">
        <v>0.7964</v>
      </c>
      <c r="G34" s="168">
        <v>8935.61</v>
      </c>
      <c r="H34" s="169">
        <v>6.2600000000000003E-2</v>
      </c>
      <c r="I34" s="168">
        <v>702.89</v>
      </c>
      <c r="J34" s="169">
        <v>2.2000000000000001E-3</v>
      </c>
      <c r="K34" s="168">
        <v>24.82</v>
      </c>
      <c r="L34" s="169">
        <v>0</v>
      </c>
      <c r="M34" s="168">
        <v>0</v>
      </c>
      <c r="N34" s="169">
        <v>0</v>
      </c>
      <c r="O34" s="168">
        <v>0</v>
      </c>
      <c r="P34" s="169">
        <v>2.9999999999999997E-4</v>
      </c>
      <c r="Q34" s="168">
        <v>3.71</v>
      </c>
      <c r="R34" s="169">
        <v>0</v>
      </c>
      <c r="S34" s="168">
        <v>0</v>
      </c>
      <c r="T34" s="169">
        <v>2.5600000000000001E-2</v>
      </c>
      <c r="U34" s="168">
        <v>287.48</v>
      </c>
      <c r="V34" s="169">
        <v>8.9999999999999998E-4</v>
      </c>
      <c r="W34" s="168">
        <v>9.98</v>
      </c>
      <c r="X34" s="169">
        <v>0.8881</v>
      </c>
      <c r="Y34" s="168">
        <v>9964.49</v>
      </c>
      <c r="Z34" s="170">
        <v>21184.49</v>
      </c>
    </row>
    <row r="35" spans="2:26" ht="27.75" customHeight="1">
      <c r="B35" s="165" t="s">
        <v>128</v>
      </c>
      <c r="C35" s="166" t="s">
        <v>129</v>
      </c>
      <c r="D35" s="167" t="s">
        <v>38</v>
      </c>
      <c r="E35" s="168">
        <v>11513.98</v>
      </c>
      <c r="F35" s="169">
        <v>0.7964</v>
      </c>
      <c r="G35" s="168">
        <v>9169.73</v>
      </c>
      <c r="H35" s="169">
        <v>6.0999999999999999E-2</v>
      </c>
      <c r="I35" s="168">
        <v>702.89</v>
      </c>
      <c r="J35" s="169">
        <v>2.2000000000000001E-3</v>
      </c>
      <c r="K35" s="168">
        <v>24.82</v>
      </c>
      <c r="L35" s="169">
        <v>0</v>
      </c>
      <c r="M35" s="168">
        <v>0</v>
      </c>
      <c r="N35" s="169">
        <v>0</v>
      </c>
      <c r="O35" s="168">
        <v>0</v>
      </c>
      <c r="P35" s="169">
        <v>2.9999999999999997E-4</v>
      </c>
      <c r="Q35" s="168">
        <v>3.71</v>
      </c>
      <c r="R35" s="169">
        <v>0</v>
      </c>
      <c r="S35" s="168">
        <v>0</v>
      </c>
      <c r="T35" s="169">
        <v>2.5000000000000001E-2</v>
      </c>
      <c r="U35" s="168">
        <v>287.48</v>
      </c>
      <c r="V35" s="169">
        <v>8.9999999999999998E-4</v>
      </c>
      <c r="W35" s="168">
        <v>9.98</v>
      </c>
      <c r="X35" s="169">
        <v>0.88580000000000003</v>
      </c>
      <c r="Y35" s="168">
        <v>10198.620000000001</v>
      </c>
      <c r="Z35" s="170">
        <v>21712.6</v>
      </c>
    </row>
    <row r="36" spans="2:26" ht="27.75" customHeight="1">
      <c r="B36" s="165" t="s">
        <v>130</v>
      </c>
      <c r="C36" s="166" t="s">
        <v>131</v>
      </c>
      <c r="D36" s="167" t="s">
        <v>38</v>
      </c>
      <c r="E36" s="168">
        <v>14163.68</v>
      </c>
      <c r="F36" s="169">
        <v>0.7964</v>
      </c>
      <c r="G36" s="168">
        <v>11279.95</v>
      </c>
      <c r="H36" s="169">
        <v>4.9599999999999998E-2</v>
      </c>
      <c r="I36" s="168">
        <v>702.89</v>
      </c>
      <c r="J36" s="169">
        <v>1.8E-3</v>
      </c>
      <c r="K36" s="168">
        <v>24.82</v>
      </c>
      <c r="L36" s="169">
        <v>0</v>
      </c>
      <c r="M36" s="168">
        <v>0</v>
      </c>
      <c r="N36" s="169">
        <v>0</v>
      </c>
      <c r="O36" s="168">
        <v>0</v>
      </c>
      <c r="P36" s="169">
        <v>2.9999999999999997E-4</v>
      </c>
      <c r="Q36" s="168">
        <v>3.71</v>
      </c>
      <c r="R36" s="169">
        <v>0</v>
      </c>
      <c r="S36" s="168">
        <v>0</v>
      </c>
      <c r="T36" s="169">
        <v>2.0299999999999999E-2</v>
      </c>
      <c r="U36" s="168">
        <v>287.48</v>
      </c>
      <c r="V36" s="169">
        <v>6.9999999999999999E-4</v>
      </c>
      <c r="W36" s="168">
        <v>9.98</v>
      </c>
      <c r="X36" s="169">
        <v>0.86899999999999999</v>
      </c>
      <c r="Y36" s="168">
        <v>12308.84</v>
      </c>
      <c r="Z36" s="170">
        <v>26472.52</v>
      </c>
    </row>
    <row r="37" spans="2:26" ht="27.75" customHeight="1">
      <c r="B37" s="165" t="s">
        <v>132</v>
      </c>
      <c r="C37" s="166" t="s">
        <v>133</v>
      </c>
      <c r="D37" s="167" t="s">
        <v>38</v>
      </c>
      <c r="E37" s="168">
        <v>20846</v>
      </c>
      <c r="F37" s="169">
        <v>0.79510000000000003</v>
      </c>
      <c r="G37" s="168">
        <v>16574.66</v>
      </c>
      <c r="H37" s="169">
        <v>3.3700000000000001E-2</v>
      </c>
      <c r="I37" s="168">
        <v>702.89</v>
      </c>
      <c r="J37" s="169">
        <v>1.1000000000000001E-3</v>
      </c>
      <c r="K37" s="168">
        <v>22.67</v>
      </c>
      <c r="L37" s="169">
        <v>0</v>
      </c>
      <c r="M37" s="168">
        <v>0</v>
      </c>
      <c r="N37" s="169">
        <v>0</v>
      </c>
      <c r="O37" s="168">
        <v>0</v>
      </c>
      <c r="P37" s="169">
        <v>2.0000000000000001E-4</v>
      </c>
      <c r="Q37" s="168">
        <v>3.72</v>
      </c>
      <c r="R37" s="169">
        <v>0</v>
      </c>
      <c r="S37" s="168">
        <v>0</v>
      </c>
      <c r="T37" s="169">
        <v>1.38E-2</v>
      </c>
      <c r="U37" s="168">
        <v>287.48</v>
      </c>
      <c r="V37" s="169">
        <v>5.0000000000000001E-4</v>
      </c>
      <c r="W37" s="168">
        <v>9.98</v>
      </c>
      <c r="X37" s="169">
        <v>0.84440000000000004</v>
      </c>
      <c r="Y37" s="168">
        <v>17601.400000000001</v>
      </c>
      <c r="Z37" s="170">
        <v>38447.410000000003</v>
      </c>
    </row>
    <row r="38" spans="2:26" ht="27.75" customHeight="1">
      <c r="B38" s="165" t="s">
        <v>134</v>
      </c>
      <c r="C38" s="166" t="s">
        <v>135</v>
      </c>
      <c r="D38" s="167" t="s">
        <v>38</v>
      </c>
      <c r="E38" s="168">
        <v>17371.669999999998</v>
      </c>
      <c r="F38" s="169">
        <v>0.79510000000000003</v>
      </c>
      <c r="G38" s="168">
        <v>13812.22</v>
      </c>
      <c r="H38" s="169">
        <v>4.0500000000000001E-2</v>
      </c>
      <c r="I38" s="168">
        <v>702.89</v>
      </c>
      <c r="J38" s="169">
        <v>1.2999999999999999E-3</v>
      </c>
      <c r="K38" s="168">
        <v>22.67</v>
      </c>
      <c r="L38" s="169">
        <v>0</v>
      </c>
      <c r="M38" s="168">
        <v>0</v>
      </c>
      <c r="N38" s="169">
        <v>0</v>
      </c>
      <c r="O38" s="168">
        <v>0</v>
      </c>
      <c r="P38" s="169">
        <v>2.0000000000000001E-4</v>
      </c>
      <c r="Q38" s="168">
        <v>3.72</v>
      </c>
      <c r="R38" s="169">
        <v>0</v>
      </c>
      <c r="S38" s="168">
        <v>0</v>
      </c>
      <c r="T38" s="169">
        <v>1.6500000000000001E-2</v>
      </c>
      <c r="U38" s="168">
        <v>287.48</v>
      </c>
      <c r="V38" s="169">
        <v>5.9999999999999995E-4</v>
      </c>
      <c r="W38" s="168">
        <v>9.98</v>
      </c>
      <c r="X38" s="169">
        <v>0.85419999999999996</v>
      </c>
      <c r="Y38" s="168">
        <v>14838.96</v>
      </c>
      <c r="Z38" s="170">
        <v>32210.63</v>
      </c>
    </row>
    <row r="39" spans="2:26" ht="27.75" customHeight="1">
      <c r="B39" s="165" t="s">
        <v>136</v>
      </c>
      <c r="C39" s="166" t="s">
        <v>137</v>
      </c>
      <c r="D39" s="167" t="s">
        <v>38</v>
      </c>
      <c r="E39" s="168">
        <v>11220</v>
      </c>
      <c r="F39" s="169">
        <v>0.80400000000000005</v>
      </c>
      <c r="G39" s="168">
        <v>9020.8799999999992</v>
      </c>
      <c r="H39" s="169">
        <v>6.2600000000000003E-2</v>
      </c>
      <c r="I39" s="168">
        <v>702.89</v>
      </c>
      <c r="J39" s="169">
        <v>2.2000000000000001E-3</v>
      </c>
      <c r="K39" s="168">
        <v>24.82</v>
      </c>
      <c r="L39" s="169">
        <v>0</v>
      </c>
      <c r="M39" s="168">
        <v>0</v>
      </c>
      <c r="N39" s="169">
        <v>0</v>
      </c>
      <c r="O39" s="168">
        <v>0</v>
      </c>
      <c r="P39" s="169">
        <v>4.0000000000000002E-4</v>
      </c>
      <c r="Q39" s="168">
        <v>4.63</v>
      </c>
      <c r="R39" s="169">
        <v>0</v>
      </c>
      <c r="S39" s="168">
        <v>0</v>
      </c>
      <c r="T39" s="169">
        <v>2.5600000000000001E-2</v>
      </c>
      <c r="U39" s="168">
        <v>287.48</v>
      </c>
      <c r="V39" s="169">
        <v>8.9999999999999998E-4</v>
      </c>
      <c r="W39" s="168">
        <v>9.98</v>
      </c>
      <c r="X39" s="169">
        <v>0.89580000000000004</v>
      </c>
      <c r="Y39" s="168">
        <v>10050.69</v>
      </c>
      <c r="Z39" s="170">
        <v>21270.69</v>
      </c>
    </row>
    <row r="40" spans="2:26" ht="27.75" customHeight="1">
      <c r="B40" s="165" t="s">
        <v>138</v>
      </c>
      <c r="C40" s="166" t="s">
        <v>139</v>
      </c>
      <c r="D40" s="167" t="s">
        <v>38</v>
      </c>
      <c r="E40" s="168">
        <v>12007.3</v>
      </c>
      <c r="F40" s="169">
        <v>0.80400000000000005</v>
      </c>
      <c r="G40" s="168">
        <v>9653.8700000000008</v>
      </c>
      <c r="H40" s="169">
        <v>5.8500000000000003E-2</v>
      </c>
      <c r="I40" s="168">
        <v>702.89</v>
      </c>
      <c r="J40" s="169">
        <v>2.0999999999999999E-3</v>
      </c>
      <c r="K40" s="168">
        <v>24.82</v>
      </c>
      <c r="L40" s="169">
        <v>0</v>
      </c>
      <c r="M40" s="168">
        <v>0</v>
      </c>
      <c r="N40" s="169">
        <v>0</v>
      </c>
      <c r="O40" s="168">
        <v>0</v>
      </c>
      <c r="P40" s="169">
        <v>4.0000000000000002E-4</v>
      </c>
      <c r="Q40" s="168">
        <v>4.63</v>
      </c>
      <c r="R40" s="169">
        <v>0</v>
      </c>
      <c r="S40" s="168">
        <v>0</v>
      </c>
      <c r="T40" s="169">
        <v>2.3900000000000001E-2</v>
      </c>
      <c r="U40" s="168">
        <v>287.48</v>
      </c>
      <c r="V40" s="169">
        <v>8.0000000000000004E-4</v>
      </c>
      <c r="W40" s="168">
        <v>9.98</v>
      </c>
      <c r="X40" s="169">
        <v>0.88980000000000004</v>
      </c>
      <c r="Y40" s="168">
        <v>10683.68</v>
      </c>
      <c r="Z40" s="170">
        <v>22690.98</v>
      </c>
    </row>
    <row r="41" spans="2:26" ht="27.75" customHeight="1">
      <c r="B41" s="165" t="s">
        <v>140</v>
      </c>
      <c r="C41" s="166" t="s">
        <v>141</v>
      </c>
      <c r="D41" s="167" t="s">
        <v>38</v>
      </c>
      <c r="E41" s="168">
        <v>15859.45</v>
      </c>
      <c r="F41" s="169">
        <v>0.80400000000000005</v>
      </c>
      <c r="G41" s="168">
        <v>12751</v>
      </c>
      <c r="H41" s="169">
        <v>4.4299999999999999E-2</v>
      </c>
      <c r="I41" s="168">
        <v>702.89</v>
      </c>
      <c r="J41" s="169">
        <v>1.6000000000000001E-3</v>
      </c>
      <c r="K41" s="168">
        <v>24.82</v>
      </c>
      <c r="L41" s="169">
        <v>0</v>
      </c>
      <c r="M41" s="168">
        <v>0</v>
      </c>
      <c r="N41" s="169">
        <v>0</v>
      </c>
      <c r="O41" s="168">
        <v>0</v>
      </c>
      <c r="P41" s="169">
        <v>2.9999999999999997E-4</v>
      </c>
      <c r="Q41" s="168">
        <v>4.63</v>
      </c>
      <c r="R41" s="169">
        <v>0</v>
      </c>
      <c r="S41" s="168">
        <v>0</v>
      </c>
      <c r="T41" s="169">
        <v>1.8100000000000002E-2</v>
      </c>
      <c r="U41" s="168">
        <v>287.48</v>
      </c>
      <c r="V41" s="169">
        <v>5.9999999999999995E-4</v>
      </c>
      <c r="W41" s="168">
        <v>9.98</v>
      </c>
      <c r="X41" s="169">
        <v>0.86890000000000001</v>
      </c>
      <c r="Y41" s="168">
        <v>13780.8</v>
      </c>
      <c r="Z41" s="170">
        <v>29640.25</v>
      </c>
    </row>
    <row r="42" spans="2:26" ht="27.75" customHeight="1">
      <c r="B42" s="165" t="s">
        <v>142</v>
      </c>
      <c r="C42" s="166" t="s">
        <v>143</v>
      </c>
      <c r="D42" s="167" t="s">
        <v>38</v>
      </c>
      <c r="E42" s="168">
        <v>11220</v>
      </c>
      <c r="F42" s="169">
        <v>0.79510000000000003</v>
      </c>
      <c r="G42" s="168">
        <v>8921.02</v>
      </c>
      <c r="H42" s="169">
        <v>6.2600000000000003E-2</v>
      </c>
      <c r="I42" s="168">
        <v>702.89</v>
      </c>
      <c r="J42" s="169">
        <v>2.2000000000000001E-3</v>
      </c>
      <c r="K42" s="168">
        <v>24.82</v>
      </c>
      <c r="L42" s="169">
        <v>0</v>
      </c>
      <c r="M42" s="168">
        <v>0</v>
      </c>
      <c r="N42" s="169">
        <v>0</v>
      </c>
      <c r="O42" s="168">
        <v>0</v>
      </c>
      <c r="P42" s="169">
        <v>2.9999999999999997E-4</v>
      </c>
      <c r="Q42" s="168">
        <v>3.72</v>
      </c>
      <c r="R42" s="169">
        <v>0</v>
      </c>
      <c r="S42" s="168">
        <v>0</v>
      </c>
      <c r="T42" s="169">
        <v>2.5600000000000001E-2</v>
      </c>
      <c r="U42" s="168">
        <v>287.48</v>
      </c>
      <c r="V42" s="169">
        <v>8.9999999999999998E-4</v>
      </c>
      <c r="W42" s="168">
        <v>9.98</v>
      </c>
      <c r="X42" s="169">
        <v>0.88680000000000003</v>
      </c>
      <c r="Y42" s="168">
        <v>9949.92</v>
      </c>
      <c r="Z42" s="170">
        <v>21169.919999999998</v>
      </c>
    </row>
    <row r="43" spans="2:26" ht="27.75" customHeight="1">
      <c r="B43" s="165" t="s">
        <v>144</v>
      </c>
      <c r="C43" s="166" t="s">
        <v>145</v>
      </c>
      <c r="D43" s="167" t="s">
        <v>38</v>
      </c>
      <c r="E43" s="168">
        <v>11895.06</v>
      </c>
      <c r="F43" s="169">
        <v>0.79510000000000003</v>
      </c>
      <c r="G43" s="168">
        <v>9457.76</v>
      </c>
      <c r="H43" s="169">
        <v>5.91E-2</v>
      </c>
      <c r="I43" s="168">
        <v>702.89</v>
      </c>
      <c r="J43" s="169">
        <v>2.0999999999999999E-3</v>
      </c>
      <c r="K43" s="168">
        <v>24.82</v>
      </c>
      <c r="L43" s="169">
        <v>0</v>
      </c>
      <c r="M43" s="168">
        <v>0</v>
      </c>
      <c r="N43" s="169">
        <v>0</v>
      </c>
      <c r="O43" s="168">
        <v>0</v>
      </c>
      <c r="P43" s="169">
        <v>2.9999999999999997E-4</v>
      </c>
      <c r="Q43" s="168">
        <v>3.72</v>
      </c>
      <c r="R43" s="169">
        <v>0</v>
      </c>
      <c r="S43" s="168">
        <v>0</v>
      </c>
      <c r="T43" s="169">
        <v>2.4199999999999999E-2</v>
      </c>
      <c r="U43" s="168">
        <v>287.48</v>
      </c>
      <c r="V43" s="169">
        <v>8.0000000000000004E-4</v>
      </c>
      <c r="W43" s="168">
        <v>9.98</v>
      </c>
      <c r="X43" s="169">
        <v>0.88160000000000005</v>
      </c>
      <c r="Y43" s="168">
        <v>10486.66</v>
      </c>
      <c r="Z43" s="170">
        <v>22381.71</v>
      </c>
    </row>
    <row r="44" spans="2:26" ht="27.75" customHeight="1">
      <c r="B44" s="165" t="s">
        <v>146</v>
      </c>
      <c r="C44" s="166" t="s">
        <v>147</v>
      </c>
      <c r="D44" s="167" t="s">
        <v>38</v>
      </c>
      <c r="E44" s="168">
        <v>15077.28</v>
      </c>
      <c r="F44" s="169">
        <v>0.79510000000000003</v>
      </c>
      <c r="G44" s="168">
        <v>11987.94</v>
      </c>
      <c r="H44" s="169">
        <v>4.6600000000000003E-2</v>
      </c>
      <c r="I44" s="168">
        <v>702.89</v>
      </c>
      <c r="J44" s="169">
        <v>1.6000000000000001E-3</v>
      </c>
      <c r="K44" s="168">
        <v>24.82</v>
      </c>
      <c r="L44" s="169">
        <v>0</v>
      </c>
      <c r="M44" s="168">
        <v>0</v>
      </c>
      <c r="N44" s="169">
        <v>0</v>
      </c>
      <c r="O44" s="168">
        <v>0</v>
      </c>
      <c r="P44" s="169">
        <v>2.0000000000000001E-4</v>
      </c>
      <c r="Q44" s="168">
        <v>3.72</v>
      </c>
      <c r="R44" s="169">
        <v>0</v>
      </c>
      <c r="S44" s="168">
        <v>0</v>
      </c>
      <c r="T44" s="169">
        <v>1.9099999999999999E-2</v>
      </c>
      <c r="U44" s="168">
        <v>287.48</v>
      </c>
      <c r="V44" s="169">
        <v>6.9999999999999999E-4</v>
      </c>
      <c r="W44" s="168">
        <v>9.98</v>
      </c>
      <c r="X44" s="169">
        <v>0.86329999999999996</v>
      </c>
      <c r="Y44" s="168">
        <v>13016.84</v>
      </c>
      <c r="Z44" s="170">
        <v>28094.11</v>
      </c>
    </row>
    <row r="45" spans="2:26" ht="27.75" customHeight="1">
      <c r="B45" s="165" t="s">
        <v>148</v>
      </c>
      <c r="C45" s="166" t="s">
        <v>149</v>
      </c>
      <c r="D45" s="167" t="s">
        <v>38</v>
      </c>
      <c r="E45" s="168">
        <v>11220</v>
      </c>
      <c r="F45" s="169">
        <v>0.80400000000000005</v>
      </c>
      <c r="G45" s="168">
        <v>9020.8799999999992</v>
      </c>
      <c r="H45" s="169">
        <v>6.2600000000000003E-2</v>
      </c>
      <c r="I45" s="168">
        <v>702.89</v>
      </c>
      <c r="J45" s="169">
        <v>2.2000000000000001E-3</v>
      </c>
      <c r="K45" s="168">
        <v>24.82</v>
      </c>
      <c r="L45" s="169">
        <v>0</v>
      </c>
      <c r="M45" s="168">
        <v>0</v>
      </c>
      <c r="N45" s="169">
        <v>0</v>
      </c>
      <c r="O45" s="168">
        <v>0</v>
      </c>
      <c r="P45" s="169">
        <v>4.0000000000000002E-4</v>
      </c>
      <c r="Q45" s="168">
        <v>4.63</v>
      </c>
      <c r="R45" s="169">
        <v>0</v>
      </c>
      <c r="S45" s="168">
        <v>0</v>
      </c>
      <c r="T45" s="169">
        <v>2.5600000000000001E-2</v>
      </c>
      <c r="U45" s="168">
        <v>287.48</v>
      </c>
      <c r="V45" s="169">
        <v>8.9999999999999998E-4</v>
      </c>
      <c r="W45" s="168">
        <v>9.98</v>
      </c>
      <c r="X45" s="169">
        <v>0.89580000000000004</v>
      </c>
      <c r="Y45" s="168">
        <v>10050.69</v>
      </c>
      <c r="Z45" s="170">
        <v>21270.69</v>
      </c>
    </row>
    <row r="46" spans="2:26" ht="27.75" customHeight="1">
      <c r="B46" s="165" t="s">
        <v>150</v>
      </c>
      <c r="C46" s="166" t="s">
        <v>151</v>
      </c>
      <c r="D46" s="167" t="s">
        <v>38</v>
      </c>
      <c r="E46" s="168">
        <v>12007.3</v>
      </c>
      <c r="F46" s="169">
        <v>0.80400000000000005</v>
      </c>
      <c r="G46" s="168">
        <v>9653.8700000000008</v>
      </c>
      <c r="H46" s="169">
        <v>5.8500000000000003E-2</v>
      </c>
      <c r="I46" s="168">
        <v>702.89</v>
      </c>
      <c r="J46" s="169">
        <v>2.0999999999999999E-3</v>
      </c>
      <c r="K46" s="168">
        <v>24.82</v>
      </c>
      <c r="L46" s="169">
        <v>0</v>
      </c>
      <c r="M46" s="168">
        <v>0</v>
      </c>
      <c r="N46" s="169">
        <v>0</v>
      </c>
      <c r="O46" s="168">
        <v>0</v>
      </c>
      <c r="P46" s="169">
        <v>4.0000000000000002E-4</v>
      </c>
      <c r="Q46" s="168">
        <v>4.63</v>
      </c>
      <c r="R46" s="169">
        <v>0</v>
      </c>
      <c r="S46" s="168">
        <v>0</v>
      </c>
      <c r="T46" s="169">
        <v>2.3900000000000001E-2</v>
      </c>
      <c r="U46" s="168">
        <v>287.48</v>
      </c>
      <c r="V46" s="169">
        <v>8.0000000000000004E-4</v>
      </c>
      <c r="W46" s="168">
        <v>9.98</v>
      </c>
      <c r="X46" s="169">
        <v>0.88980000000000004</v>
      </c>
      <c r="Y46" s="168">
        <v>10683.68</v>
      </c>
      <c r="Z46" s="170">
        <v>22690.98</v>
      </c>
    </row>
    <row r="47" spans="2:26" ht="27.75" customHeight="1">
      <c r="B47" s="165" t="s">
        <v>152</v>
      </c>
      <c r="C47" s="166" t="s">
        <v>153</v>
      </c>
      <c r="D47" s="167" t="s">
        <v>38</v>
      </c>
      <c r="E47" s="168">
        <v>15859.45</v>
      </c>
      <c r="F47" s="169">
        <v>0.80400000000000005</v>
      </c>
      <c r="G47" s="168">
        <v>12751</v>
      </c>
      <c r="H47" s="169">
        <v>4.4299999999999999E-2</v>
      </c>
      <c r="I47" s="168">
        <v>702.89</v>
      </c>
      <c r="J47" s="169">
        <v>1.6000000000000001E-3</v>
      </c>
      <c r="K47" s="168">
        <v>24.82</v>
      </c>
      <c r="L47" s="169">
        <v>0</v>
      </c>
      <c r="M47" s="168">
        <v>0</v>
      </c>
      <c r="N47" s="169">
        <v>0</v>
      </c>
      <c r="O47" s="168">
        <v>0</v>
      </c>
      <c r="P47" s="169">
        <v>2.9999999999999997E-4</v>
      </c>
      <c r="Q47" s="168">
        <v>4.63</v>
      </c>
      <c r="R47" s="169">
        <v>0</v>
      </c>
      <c r="S47" s="168">
        <v>0</v>
      </c>
      <c r="T47" s="169">
        <v>1.8100000000000002E-2</v>
      </c>
      <c r="U47" s="168">
        <v>287.48</v>
      </c>
      <c r="V47" s="169">
        <v>5.9999999999999995E-4</v>
      </c>
      <c r="W47" s="168">
        <v>9.98</v>
      </c>
      <c r="X47" s="169">
        <v>0.86890000000000001</v>
      </c>
      <c r="Y47" s="168">
        <v>13780.8</v>
      </c>
      <c r="Z47" s="170">
        <v>29640.25</v>
      </c>
    </row>
    <row r="48" spans="2:26" ht="27.75" customHeight="1">
      <c r="B48" s="165" t="s">
        <v>154</v>
      </c>
      <c r="C48" s="166" t="s">
        <v>155</v>
      </c>
      <c r="D48" s="167" t="s">
        <v>38</v>
      </c>
      <c r="E48" s="168">
        <v>10004.5</v>
      </c>
      <c r="F48" s="169">
        <v>0.80030000000000001</v>
      </c>
      <c r="G48" s="168">
        <v>8006.6</v>
      </c>
      <c r="H48" s="169">
        <v>7.0300000000000001E-2</v>
      </c>
      <c r="I48" s="168">
        <v>702.89</v>
      </c>
      <c r="J48" s="169">
        <v>2.5000000000000001E-3</v>
      </c>
      <c r="K48" s="168">
        <v>24.82</v>
      </c>
      <c r="L48" s="169">
        <v>0</v>
      </c>
      <c r="M48" s="168">
        <v>0</v>
      </c>
      <c r="N48" s="169">
        <v>0</v>
      </c>
      <c r="O48" s="168">
        <v>0</v>
      </c>
      <c r="P48" s="169">
        <v>4.0000000000000002E-4</v>
      </c>
      <c r="Q48" s="168">
        <v>3.73</v>
      </c>
      <c r="R48" s="169">
        <v>0</v>
      </c>
      <c r="S48" s="168">
        <v>0</v>
      </c>
      <c r="T48" s="169">
        <v>2.87E-2</v>
      </c>
      <c r="U48" s="168">
        <v>287.48</v>
      </c>
      <c r="V48" s="169">
        <v>1E-3</v>
      </c>
      <c r="W48" s="168">
        <v>9.98</v>
      </c>
      <c r="X48" s="169">
        <v>0.90310000000000001</v>
      </c>
      <c r="Y48" s="168">
        <v>9035.51</v>
      </c>
      <c r="Z48" s="170">
        <v>19040.009999999998</v>
      </c>
    </row>
    <row r="49" spans="2:26" ht="27.75" customHeight="1">
      <c r="B49" s="165" t="s">
        <v>156</v>
      </c>
      <c r="C49" s="166" t="s">
        <v>157</v>
      </c>
      <c r="D49" s="167" t="s">
        <v>38</v>
      </c>
      <c r="E49" s="168">
        <v>11923</v>
      </c>
      <c r="F49" s="169">
        <v>0.80030000000000001</v>
      </c>
      <c r="G49" s="168">
        <v>9541.9699999999993</v>
      </c>
      <c r="H49" s="169">
        <v>5.8999999999999997E-2</v>
      </c>
      <c r="I49" s="168">
        <v>702.89</v>
      </c>
      <c r="J49" s="169">
        <v>2.0999999999999999E-3</v>
      </c>
      <c r="K49" s="168">
        <v>24.82</v>
      </c>
      <c r="L49" s="169">
        <v>0</v>
      </c>
      <c r="M49" s="168">
        <v>0</v>
      </c>
      <c r="N49" s="169">
        <v>0</v>
      </c>
      <c r="O49" s="168">
        <v>0</v>
      </c>
      <c r="P49" s="169">
        <v>2.9999999999999997E-4</v>
      </c>
      <c r="Q49" s="168">
        <v>3.73</v>
      </c>
      <c r="R49" s="169">
        <v>0</v>
      </c>
      <c r="S49" s="168">
        <v>0</v>
      </c>
      <c r="T49" s="169">
        <v>2.41E-2</v>
      </c>
      <c r="U49" s="168">
        <v>287.48</v>
      </c>
      <c r="V49" s="169">
        <v>8.0000000000000004E-4</v>
      </c>
      <c r="W49" s="168">
        <v>9.98</v>
      </c>
      <c r="X49" s="169">
        <v>0.88660000000000005</v>
      </c>
      <c r="Y49" s="168">
        <v>10570.88</v>
      </c>
      <c r="Z49" s="170">
        <v>22493.88</v>
      </c>
    </row>
    <row r="50" spans="2:26" ht="27.75" customHeight="1">
      <c r="B50" s="165" t="s">
        <v>158</v>
      </c>
      <c r="C50" s="166" t="s">
        <v>159</v>
      </c>
      <c r="D50" s="167" t="s">
        <v>38</v>
      </c>
      <c r="E50" s="168">
        <v>13841.49</v>
      </c>
      <c r="F50" s="169">
        <v>0.80030000000000001</v>
      </c>
      <c r="G50" s="168">
        <v>11077.35</v>
      </c>
      <c r="H50" s="169">
        <v>5.0799999999999998E-2</v>
      </c>
      <c r="I50" s="168">
        <v>702.89</v>
      </c>
      <c r="J50" s="169">
        <v>1.8E-3</v>
      </c>
      <c r="K50" s="168">
        <v>24.82</v>
      </c>
      <c r="L50" s="169">
        <v>0</v>
      </c>
      <c r="M50" s="168">
        <v>0</v>
      </c>
      <c r="N50" s="169">
        <v>0</v>
      </c>
      <c r="O50" s="168">
        <v>0</v>
      </c>
      <c r="P50" s="169">
        <v>2.9999999999999997E-4</v>
      </c>
      <c r="Q50" s="168">
        <v>3.73</v>
      </c>
      <c r="R50" s="169">
        <v>0</v>
      </c>
      <c r="S50" s="168">
        <v>0</v>
      </c>
      <c r="T50" s="169">
        <v>2.0799999999999999E-2</v>
      </c>
      <c r="U50" s="168">
        <v>287.48</v>
      </c>
      <c r="V50" s="169">
        <v>6.9999999999999999E-4</v>
      </c>
      <c r="W50" s="168">
        <v>9.98</v>
      </c>
      <c r="X50" s="169">
        <v>0.87460000000000004</v>
      </c>
      <c r="Y50" s="168">
        <v>12106.25</v>
      </c>
      <c r="Z50" s="170">
        <v>25947.75</v>
      </c>
    </row>
    <row r="51" spans="2:26" ht="27.75" customHeight="1">
      <c r="B51" s="165" t="s">
        <v>160</v>
      </c>
      <c r="C51" s="166" t="s">
        <v>161</v>
      </c>
      <c r="D51" s="167" t="s">
        <v>38</v>
      </c>
      <c r="E51" s="168">
        <v>2844.43</v>
      </c>
      <c r="F51" s="169">
        <v>0.79610000000000003</v>
      </c>
      <c r="G51" s="168">
        <v>2264.4499999999998</v>
      </c>
      <c r="H51" s="169">
        <v>0.24709999999999999</v>
      </c>
      <c r="I51" s="168">
        <v>702.89</v>
      </c>
      <c r="J51" s="169">
        <v>8.6999999999999994E-3</v>
      </c>
      <c r="K51" s="168">
        <v>24.82</v>
      </c>
      <c r="L51" s="169">
        <v>0</v>
      </c>
      <c r="M51" s="168">
        <v>0</v>
      </c>
      <c r="N51" s="169">
        <v>1.7000000000000001E-2</v>
      </c>
      <c r="O51" s="168">
        <v>48.37</v>
      </c>
      <c r="P51" s="169">
        <v>1E-3</v>
      </c>
      <c r="Q51" s="168">
        <v>2.88</v>
      </c>
      <c r="R51" s="169">
        <v>0</v>
      </c>
      <c r="S51" s="168">
        <v>0</v>
      </c>
      <c r="T51" s="169">
        <v>0.1011</v>
      </c>
      <c r="U51" s="168">
        <v>287.48</v>
      </c>
      <c r="V51" s="169">
        <v>3.5000000000000001E-3</v>
      </c>
      <c r="W51" s="168">
        <v>9.98</v>
      </c>
      <c r="X51" s="169">
        <v>1.1745000000000001</v>
      </c>
      <c r="Y51" s="168">
        <v>3340.86</v>
      </c>
      <c r="Z51" s="170">
        <v>6185.29</v>
      </c>
    </row>
    <row r="52" spans="2:26" ht="27.75" customHeight="1">
      <c r="B52" s="165" t="s">
        <v>162</v>
      </c>
      <c r="C52" s="166" t="s">
        <v>163</v>
      </c>
      <c r="D52" s="167" t="s">
        <v>38</v>
      </c>
      <c r="E52" s="168">
        <v>3792.57</v>
      </c>
      <c r="F52" s="169">
        <v>0.79610000000000003</v>
      </c>
      <c r="G52" s="168">
        <v>3019.27</v>
      </c>
      <c r="H52" s="169">
        <v>0.18529999999999999</v>
      </c>
      <c r="I52" s="168">
        <v>702.89</v>
      </c>
      <c r="J52" s="169">
        <v>6.4999999999999997E-3</v>
      </c>
      <c r="K52" s="168">
        <v>24.82</v>
      </c>
      <c r="L52" s="169">
        <v>0</v>
      </c>
      <c r="M52" s="168">
        <v>0</v>
      </c>
      <c r="N52" s="169">
        <v>0</v>
      </c>
      <c r="O52" s="168">
        <v>0</v>
      </c>
      <c r="P52" s="169">
        <v>8.0000000000000004E-4</v>
      </c>
      <c r="Q52" s="168">
        <v>2.88</v>
      </c>
      <c r="R52" s="169">
        <v>0</v>
      </c>
      <c r="S52" s="168">
        <v>0</v>
      </c>
      <c r="T52" s="169">
        <v>7.5800000000000006E-2</v>
      </c>
      <c r="U52" s="168">
        <v>287.48</v>
      </c>
      <c r="V52" s="169">
        <v>2.5999999999999999E-3</v>
      </c>
      <c r="W52" s="168">
        <v>9.98</v>
      </c>
      <c r="X52" s="169">
        <v>1.0671999999999999</v>
      </c>
      <c r="Y52" s="168">
        <v>4047.32</v>
      </c>
      <c r="Z52" s="170">
        <v>7839.89</v>
      </c>
    </row>
    <row r="53" spans="2:26" ht="27.75" customHeight="1">
      <c r="B53" s="165" t="s">
        <v>164</v>
      </c>
      <c r="C53" s="166" t="s">
        <v>165</v>
      </c>
      <c r="D53" s="167" t="s">
        <v>38</v>
      </c>
      <c r="E53" s="168">
        <v>7316.95</v>
      </c>
      <c r="F53" s="169">
        <v>0.79610000000000003</v>
      </c>
      <c r="G53" s="168">
        <v>5825.02</v>
      </c>
      <c r="H53" s="169">
        <v>9.6100000000000005E-2</v>
      </c>
      <c r="I53" s="168">
        <v>702.89</v>
      </c>
      <c r="J53" s="169">
        <v>3.3999999999999998E-3</v>
      </c>
      <c r="K53" s="168">
        <v>24.82</v>
      </c>
      <c r="L53" s="169">
        <v>0</v>
      </c>
      <c r="M53" s="168">
        <v>0</v>
      </c>
      <c r="N53" s="169">
        <v>0</v>
      </c>
      <c r="O53" s="168">
        <v>0</v>
      </c>
      <c r="P53" s="169">
        <v>4.0000000000000002E-4</v>
      </c>
      <c r="Q53" s="168">
        <v>2.88</v>
      </c>
      <c r="R53" s="169">
        <v>0</v>
      </c>
      <c r="S53" s="168">
        <v>0</v>
      </c>
      <c r="T53" s="169">
        <v>3.9300000000000002E-2</v>
      </c>
      <c r="U53" s="168">
        <v>287.48</v>
      </c>
      <c r="V53" s="169">
        <v>1.4E-3</v>
      </c>
      <c r="W53" s="168">
        <v>9.98</v>
      </c>
      <c r="X53" s="169">
        <v>0.93659999999999999</v>
      </c>
      <c r="Y53" s="168">
        <v>6853.07</v>
      </c>
      <c r="Z53" s="170">
        <v>14170.02</v>
      </c>
    </row>
    <row r="54" spans="2:26" ht="27.75" customHeight="1">
      <c r="B54" s="165" t="s">
        <v>166</v>
      </c>
      <c r="C54" s="166" t="s">
        <v>167</v>
      </c>
      <c r="D54" s="167" t="s">
        <v>38</v>
      </c>
      <c r="E54" s="168">
        <v>2199.5700000000002</v>
      </c>
      <c r="F54" s="169">
        <v>0.80249999999999999</v>
      </c>
      <c r="G54" s="168">
        <v>1765.15</v>
      </c>
      <c r="H54" s="169">
        <v>0.3196</v>
      </c>
      <c r="I54" s="168">
        <v>702.89</v>
      </c>
      <c r="J54" s="169">
        <v>1.2699999999999999E-2</v>
      </c>
      <c r="K54" s="168">
        <v>27.83</v>
      </c>
      <c r="L54" s="169">
        <v>0</v>
      </c>
      <c r="M54" s="168">
        <v>0</v>
      </c>
      <c r="N54" s="169">
        <v>3.9600000000000003E-2</v>
      </c>
      <c r="O54" s="168">
        <v>87.06</v>
      </c>
      <c r="P54" s="169">
        <v>1.9E-3</v>
      </c>
      <c r="Q54" s="168">
        <v>4.22</v>
      </c>
      <c r="R54" s="169">
        <v>0</v>
      </c>
      <c r="S54" s="168">
        <v>0</v>
      </c>
      <c r="T54" s="169">
        <v>0.13070000000000001</v>
      </c>
      <c r="U54" s="168">
        <v>287.48</v>
      </c>
      <c r="V54" s="169">
        <v>4.4999999999999997E-3</v>
      </c>
      <c r="W54" s="168">
        <v>9.98</v>
      </c>
      <c r="X54" s="169">
        <v>1.3113999999999999</v>
      </c>
      <c r="Y54" s="168">
        <v>2884.61</v>
      </c>
      <c r="Z54" s="170">
        <v>5084.18</v>
      </c>
    </row>
    <row r="55" spans="2:26" ht="27.75" customHeight="1">
      <c r="B55" s="165" t="s">
        <v>168</v>
      </c>
      <c r="C55" s="166" t="s">
        <v>169</v>
      </c>
      <c r="D55" s="167" t="s">
        <v>38</v>
      </c>
      <c r="E55" s="168">
        <v>11220</v>
      </c>
      <c r="F55" s="169">
        <v>0.79220000000000002</v>
      </c>
      <c r="G55" s="168">
        <v>8888.48</v>
      </c>
      <c r="H55" s="169">
        <v>6.2600000000000003E-2</v>
      </c>
      <c r="I55" s="168">
        <v>702.89</v>
      </c>
      <c r="J55" s="169">
        <v>2.2000000000000001E-3</v>
      </c>
      <c r="K55" s="168">
        <v>24.82</v>
      </c>
      <c r="L55" s="169">
        <v>0</v>
      </c>
      <c r="M55" s="168">
        <v>0</v>
      </c>
      <c r="N55" s="169">
        <v>0</v>
      </c>
      <c r="O55" s="168">
        <v>0</v>
      </c>
      <c r="P55" s="169">
        <v>2.9999999999999997E-4</v>
      </c>
      <c r="Q55" s="168">
        <v>2.82</v>
      </c>
      <c r="R55" s="169">
        <v>0</v>
      </c>
      <c r="S55" s="168">
        <v>0</v>
      </c>
      <c r="T55" s="169">
        <v>2.5600000000000001E-2</v>
      </c>
      <c r="U55" s="168">
        <v>287.48</v>
      </c>
      <c r="V55" s="169">
        <v>8.9999999999999998E-4</v>
      </c>
      <c r="W55" s="168">
        <v>9.98</v>
      </c>
      <c r="X55" s="169">
        <v>0.88380000000000003</v>
      </c>
      <c r="Y55" s="168">
        <v>9916.48</v>
      </c>
      <c r="Z55" s="170">
        <v>21136.48</v>
      </c>
    </row>
    <row r="56" spans="2:26" ht="27.75" customHeight="1">
      <c r="B56" s="165" t="s">
        <v>170</v>
      </c>
      <c r="C56" s="166" t="s">
        <v>171</v>
      </c>
      <c r="D56" s="167" t="s">
        <v>38</v>
      </c>
      <c r="E56" s="168">
        <v>5087.6400000000003</v>
      </c>
      <c r="F56" s="169">
        <v>0.79210000000000003</v>
      </c>
      <c r="G56" s="168">
        <v>4029.92</v>
      </c>
      <c r="H56" s="169">
        <v>0.13819999999999999</v>
      </c>
      <c r="I56" s="168">
        <v>702.89</v>
      </c>
      <c r="J56" s="169">
        <v>4.8999999999999998E-3</v>
      </c>
      <c r="K56" s="168">
        <v>24.82</v>
      </c>
      <c r="L56" s="169">
        <v>0</v>
      </c>
      <c r="M56" s="168">
        <v>0</v>
      </c>
      <c r="N56" s="169">
        <v>0</v>
      </c>
      <c r="O56" s="168">
        <v>0</v>
      </c>
      <c r="P56" s="169">
        <v>5.0000000000000001E-4</v>
      </c>
      <c r="Q56" s="168">
        <v>2.69</v>
      </c>
      <c r="R56" s="169">
        <v>0</v>
      </c>
      <c r="S56" s="168">
        <v>0</v>
      </c>
      <c r="T56" s="169">
        <v>5.6500000000000002E-2</v>
      </c>
      <c r="U56" s="168">
        <v>287.48</v>
      </c>
      <c r="V56" s="169">
        <v>2E-3</v>
      </c>
      <c r="W56" s="168">
        <v>9.98</v>
      </c>
      <c r="X56" s="169">
        <v>0.99409999999999998</v>
      </c>
      <c r="Y56" s="168">
        <v>5057.78</v>
      </c>
      <c r="Z56" s="170">
        <v>10145.42</v>
      </c>
    </row>
    <row r="57" spans="2:26" ht="27.75" customHeight="1">
      <c r="B57" s="165" t="s">
        <v>172</v>
      </c>
      <c r="C57" s="166" t="s">
        <v>173</v>
      </c>
      <c r="D57" s="167" t="s">
        <v>38</v>
      </c>
      <c r="E57" s="168">
        <v>6783.52</v>
      </c>
      <c r="F57" s="169">
        <v>0.79210000000000003</v>
      </c>
      <c r="G57" s="168">
        <v>5373.23</v>
      </c>
      <c r="H57" s="169">
        <v>0.1036</v>
      </c>
      <c r="I57" s="168">
        <v>702.89</v>
      </c>
      <c r="J57" s="169">
        <v>3.7000000000000002E-3</v>
      </c>
      <c r="K57" s="168">
        <v>24.82</v>
      </c>
      <c r="L57" s="169">
        <v>0</v>
      </c>
      <c r="M57" s="168">
        <v>0</v>
      </c>
      <c r="N57" s="169">
        <v>0</v>
      </c>
      <c r="O57" s="168">
        <v>0</v>
      </c>
      <c r="P57" s="169">
        <v>4.0000000000000002E-4</v>
      </c>
      <c r="Q57" s="168">
        <v>2.69</v>
      </c>
      <c r="R57" s="169">
        <v>0</v>
      </c>
      <c r="S57" s="168">
        <v>0</v>
      </c>
      <c r="T57" s="169">
        <v>4.24E-2</v>
      </c>
      <c r="U57" s="168">
        <v>287.48</v>
      </c>
      <c r="V57" s="169">
        <v>1.5E-3</v>
      </c>
      <c r="W57" s="168">
        <v>9.98</v>
      </c>
      <c r="X57" s="169">
        <v>0.94359999999999999</v>
      </c>
      <c r="Y57" s="168">
        <v>6401.08</v>
      </c>
      <c r="Z57" s="170">
        <v>13184.61</v>
      </c>
    </row>
    <row r="58" spans="2:26" ht="27.75" customHeight="1">
      <c r="B58" s="165" t="s">
        <v>174</v>
      </c>
      <c r="C58" s="166" t="s">
        <v>175</v>
      </c>
      <c r="D58" s="167" t="s">
        <v>38</v>
      </c>
      <c r="E58" s="168">
        <v>11511.99</v>
      </c>
      <c r="F58" s="169">
        <v>0.79210000000000003</v>
      </c>
      <c r="G58" s="168">
        <v>9118.64</v>
      </c>
      <c r="H58" s="169">
        <v>6.1100000000000002E-2</v>
      </c>
      <c r="I58" s="168">
        <v>702.89</v>
      </c>
      <c r="J58" s="169">
        <v>2.2000000000000001E-3</v>
      </c>
      <c r="K58" s="168">
        <v>24.82</v>
      </c>
      <c r="L58" s="169">
        <v>0</v>
      </c>
      <c r="M58" s="168">
        <v>0</v>
      </c>
      <c r="N58" s="169">
        <v>0</v>
      </c>
      <c r="O58" s="168">
        <v>0</v>
      </c>
      <c r="P58" s="169">
        <v>2.0000000000000001E-4</v>
      </c>
      <c r="Q58" s="168">
        <v>2.69</v>
      </c>
      <c r="R58" s="169">
        <v>0</v>
      </c>
      <c r="S58" s="168">
        <v>0</v>
      </c>
      <c r="T58" s="169">
        <v>2.5000000000000001E-2</v>
      </c>
      <c r="U58" s="168">
        <v>287.48</v>
      </c>
      <c r="V58" s="169">
        <v>8.9999999999999998E-4</v>
      </c>
      <c r="W58" s="168">
        <v>9.98</v>
      </c>
      <c r="X58" s="169">
        <v>0.88139999999999996</v>
      </c>
      <c r="Y58" s="168">
        <v>10146.5</v>
      </c>
      <c r="Z58" s="170">
        <v>21658.49</v>
      </c>
    </row>
    <row r="59" spans="2:26" ht="27.75" customHeight="1">
      <c r="B59" s="165" t="s">
        <v>176</v>
      </c>
      <c r="C59" s="166" t="s">
        <v>177</v>
      </c>
      <c r="D59" s="167" t="s">
        <v>38</v>
      </c>
      <c r="E59" s="168">
        <v>2197.64</v>
      </c>
      <c r="F59" s="169">
        <v>0.80449999999999999</v>
      </c>
      <c r="G59" s="168">
        <v>1768</v>
      </c>
      <c r="H59" s="169">
        <v>0.31979999999999997</v>
      </c>
      <c r="I59" s="168">
        <v>702.89</v>
      </c>
      <c r="J59" s="169">
        <v>1.37E-2</v>
      </c>
      <c r="K59" s="168">
        <v>30.22</v>
      </c>
      <c r="L59" s="169">
        <v>0</v>
      </c>
      <c r="M59" s="168">
        <v>0</v>
      </c>
      <c r="N59" s="169">
        <v>3.9699999999999999E-2</v>
      </c>
      <c r="O59" s="168">
        <v>87.17</v>
      </c>
      <c r="P59" s="169">
        <v>2.0999999999999999E-3</v>
      </c>
      <c r="Q59" s="168">
        <v>4.57</v>
      </c>
      <c r="R59" s="169">
        <v>0</v>
      </c>
      <c r="S59" s="168">
        <v>0</v>
      </c>
      <c r="T59" s="169">
        <v>0.1308</v>
      </c>
      <c r="U59" s="168">
        <v>287.48</v>
      </c>
      <c r="V59" s="169">
        <v>4.4999999999999997E-3</v>
      </c>
      <c r="W59" s="168">
        <v>9.98</v>
      </c>
      <c r="X59" s="169">
        <v>1.3151999999999999</v>
      </c>
      <c r="Y59" s="168">
        <v>2890.32</v>
      </c>
      <c r="Z59" s="170">
        <v>5087.96</v>
      </c>
    </row>
    <row r="60" spans="2:26" ht="27.75" customHeight="1">
      <c r="B60" s="165" t="s">
        <v>178</v>
      </c>
      <c r="C60" s="166" t="s">
        <v>179</v>
      </c>
      <c r="D60" s="167" t="s">
        <v>38</v>
      </c>
      <c r="E60" s="168">
        <v>1972.46</v>
      </c>
      <c r="F60" s="169">
        <v>0.80100000000000005</v>
      </c>
      <c r="G60" s="168">
        <v>1579.94</v>
      </c>
      <c r="H60" s="169">
        <v>0.35639999999999999</v>
      </c>
      <c r="I60" s="168">
        <v>702.89</v>
      </c>
      <c r="J60" s="169">
        <v>1.5299999999999999E-2</v>
      </c>
      <c r="K60" s="168">
        <v>30.22</v>
      </c>
      <c r="L60" s="169">
        <v>0</v>
      </c>
      <c r="M60" s="168">
        <v>0</v>
      </c>
      <c r="N60" s="169">
        <v>5.0999999999999997E-2</v>
      </c>
      <c r="O60" s="168">
        <v>100.68</v>
      </c>
      <c r="P60" s="169">
        <v>2.0999999999999999E-3</v>
      </c>
      <c r="Q60" s="168">
        <v>4.2300000000000004</v>
      </c>
      <c r="R60" s="169">
        <v>0</v>
      </c>
      <c r="S60" s="168">
        <v>0</v>
      </c>
      <c r="T60" s="169">
        <v>0.1457</v>
      </c>
      <c r="U60" s="168">
        <v>287.48</v>
      </c>
      <c r="V60" s="169">
        <v>5.1000000000000004E-3</v>
      </c>
      <c r="W60" s="168">
        <v>9.98</v>
      </c>
      <c r="X60" s="169">
        <v>1.3767</v>
      </c>
      <c r="Y60" s="168">
        <v>2715.43</v>
      </c>
      <c r="Z60" s="170">
        <v>4687.88</v>
      </c>
    </row>
    <row r="61" spans="2:26" ht="27.75" customHeight="1">
      <c r="B61" s="165" t="s">
        <v>180</v>
      </c>
      <c r="C61" s="166" t="s">
        <v>181</v>
      </c>
      <c r="D61" s="167" t="s">
        <v>38</v>
      </c>
      <c r="E61" s="168">
        <v>4737.63</v>
      </c>
      <c r="F61" s="169">
        <v>0.80020000000000002</v>
      </c>
      <c r="G61" s="168">
        <v>3791.05</v>
      </c>
      <c r="H61" s="169">
        <v>0.1484</v>
      </c>
      <c r="I61" s="168">
        <v>702.89</v>
      </c>
      <c r="J61" s="169">
        <v>5.1999999999999998E-3</v>
      </c>
      <c r="K61" s="168">
        <v>24.82</v>
      </c>
      <c r="L61" s="169">
        <v>0</v>
      </c>
      <c r="M61" s="168">
        <v>0</v>
      </c>
      <c r="N61" s="169">
        <v>0</v>
      </c>
      <c r="O61" s="168">
        <v>0</v>
      </c>
      <c r="P61" s="169">
        <v>6.9999999999999999E-4</v>
      </c>
      <c r="Q61" s="168">
        <v>3.52</v>
      </c>
      <c r="R61" s="169">
        <v>0</v>
      </c>
      <c r="S61" s="168">
        <v>0</v>
      </c>
      <c r="T61" s="169">
        <v>6.0699999999999997E-2</v>
      </c>
      <c r="U61" s="168">
        <v>287.48</v>
      </c>
      <c r="V61" s="169">
        <v>2.0999999999999999E-3</v>
      </c>
      <c r="W61" s="168">
        <v>9.98</v>
      </c>
      <c r="X61" s="169">
        <v>1.0173000000000001</v>
      </c>
      <c r="Y61" s="168">
        <v>4819.75</v>
      </c>
      <c r="Z61" s="170">
        <v>9557.3799999999992</v>
      </c>
    </row>
    <row r="62" spans="2:26" ht="27.75" customHeight="1">
      <c r="B62" s="165" t="s">
        <v>182</v>
      </c>
      <c r="C62" s="166" t="s">
        <v>183</v>
      </c>
      <c r="D62" s="167" t="s">
        <v>38</v>
      </c>
      <c r="E62" s="168">
        <v>6316.84</v>
      </c>
      <c r="F62" s="169">
        <v>0.80020000000000002</v>
      </c>
      <c r="G62" s="168">
        <v>5054.74</v>
      </c>
      <c r="H62" s="169">
        <v>0.1113</v>
      </c>
      <c r="I62" s="168">
        <v>702.89</v>
      </c>
      <c r="J62" s="169">
        <v>3.8999999999999998E-3</v>
      </c>
      <c r="K62" s="168">
        <v>24.82</v>
      </c>
      <c r="L62" s="169">
        <v>0</v>
      </c>
      <c r="M62" s="168">
        <v>0</v>
      </c>
      <c r="N62" s="169">
        <v>0</v>
      </c>
      <c r="O62" s="168">
        <v>0</v>
      </c>
      <c r="P62" s="169">
        <v>5.9999999999999995E-4</v>
      </c>
      <c r="Q62" s="168">
        <v>3.52</v>
      </c>
      <c r="R62" s="169">
        <v>0</v>
      </c>
      <c r="S62" s="168">
        <v>0</v>
      </c>
      <c r="T62" s="169">
        <v>4.5499999999999999E-2</v>
      </c>
      <c r="U62" s="168">
        <v>287.48</v>
      </c>
      <c r="V62" s="169">
        <v>1.6000000000000001E-3</v>
      </c>
      <c r="W62" s="168">
        <v>9.98</v>
      </c>
      <c r="X62" s="169">
        <v>0.96299999999999997</v>
      </c>
      <c r="Y62" s="168">
        <v>6083.43</v>
      </c>
      <c r="Z62" s="170">
        <v>12400.27</v>
      </c>
    </row>
    <row r="63" spans="2:26" ht="27.75" customHeight="1">
      <c r="B63" s="165" t="s">
        <v>184</v>
      </c>
      <c r="C63" s="166" t="s">
        <v>185</v>
      </c>
      <c r="D63" s="167" t="s">
        <v>38</v>
      </c>
      <c r="E63" s="168">
        <v>11433.23</v>
      </c>
      <c r="F63" s="169">
        <v>0.80020000000000002</v>
      </c>
      <c r="G63" s="168">
        <v>9148.8700000000008</v>
      </c>
      <c r="H63" s="169">
        <v>6.1499999999999999E-2</v>
      </c>
      <c r="I63" s="168">
        <v>702.89</v>
      </c>
      <c r="J63" s="169">
        <v>2.2000000000000001E-3</v>
      </c>
      <c r="K63" s="168">
        <v>24.82</v>
      </c>
      <c r="L63" s="169">
        <v>0</v>
      </c>
      <c r="M63" s="168">
        <v>0</v>
      </c>
      <c r="N63" s="169">
        <v>0</v>
      </c>
      <c r="O63" s="168">
        <v>0</v>
      </c>
      <c r="P63" s="169">
        <v>2.9999999999999997E-4</v>
      </c>
      <c r="Q63" s="168">
        <v>3.52</v>
      </c>
      <c r="R63" s="169">
        <v>0</v>
      </c>
      <c r="S63" s="168">
        <v>0</v>
      </c>
      <c r="T63" s="169">
        <v>2.5100000000000001E-2</v>
      </c>
      <c r="U63" s="168">
        <v>287.48</v>
      </c>
      <c r="V63" s="169">
        <v>8.9999999999999998E-4</v>
      </c>
      <c r="W63" s="168">
        <v>9.98</v>
      </c>
      <c r="X63" s="169">
        <v>0.89019999999999999</v>
      </c>
      <c r="Y63" s="168">
        <v>10177.56</v>
      </c>
      <c r="Z63" s="170">
        <v>21610.79</v>
      </c>
    </row>
    <row r="64" spans="2:26" ht="27.75" customHeight="1">
      <c r="B64" s="165" t="s">
        <v>186</v>
      </c>
      <c r="C64" s="166" t="s">
        <v>187</v>
      </c>
      <c r="D64" s="167" t="s">
        <v>38</v>
      </c>
      <c r="E64" s="168">
        <v>2381.38</v>
      </c>
      <c r="F64" s="169">
        <v>0.82210000000000005</v>
      </c>
      <c r="G64" s="168">
        <v>1957.74</v>
      </c>
      <c r="H64" s="169">
        <v>0.29520000000000002</v>
      </c>
      <c r="I64" s="168">
        <v>702.89</v>
      </c>
      <c r="J64" s="169">
        <v>1.04E-2</v>
      </c>
      <c r="K64" s="168">
        <v>24.82</v>
      </c>
      <c r="L64" s="169">
        <v>0</v>
      </c>
      <c r="M64" s="168">
        <v>0</v>
      </c>
      <c r="N64" s="169">
        <v>3.2000000000000001E-2</v>
      </c>
      <c r="O64" s="168">
        <v>76.150000000000006</v>
      </c>
      <c r="P64" s="169">
        <v>3.3E-3</v>
      </c>
      <c r="Q64" s="168">
        <v>7.79</v>
      </c>
      <c r="R64" s="169">
        <v>0</v>
      </c>
      <c r="S64" s="168">
        <v>0</v>
      </c>
      <c r="T64" s="169">
        <v>0.1207</v>
      </c>
      <c r="U64" s="168">
        <v>287.48</v>
      </c>
      <c r="V64" s="169">
        <v>4.1999999999999997E-3</v>
      </c>
      <c r="W64" s="168">
        <v>9.98</v>
      </c>
      <c r="X64" s="169">
        <v>1.2878000000000001</v>
      </c>
      <c r="Y64" s="168">
        <v>3066.85</v>
      </c>
      <c r="Z64" s="170">
        <v>5448.23</v>
      </c>
    </row>
    <row r="65" spans="2:26" ht="27.75" customHeight="1">
      <c r="B65" s="165" t="s">
        <v>188</v>
      </c>
      <c r="C65" s="166" t="s">
        <v>189</v>
      </c>
      <c r="D65" s="167" t="s">
        <v>38</v>
      </c>
      <c r="E65" s="168">
        <v>3175.18</v>
      </c>
      <c r="F65" s="169">
        <v>0.82210000000000005</v>
      </c>
      <c r="G65" s="168">
        <v>2610.31</v>
      </c>
      <c r="H65" s="169">
        <v>0.22140000000000001</v>
      </c>
      <c r="I65" s="168">
        <v>702.89</v>
      </c>
      <c r="J65" s="169">
        <v>7.7999999999999996E-3</v>
      </c>
      <c r="K65" s="168">
        <v>24.82</v>
      </c>
      <c r="L65" s="169">
        <v>0</v>
      </c>
      <c r="M65" s="168">
        <v>0</v>
      </c>
      <c r="N65" s="169">
        <v>8.9999999999999993E-3</v>
      </c>
      <c r="O65" s="168">
        <v>28.52</v>
      </c>
      <c r="P65" s="169">
        <v>2.5000000000000001E-3</v>
      </c>
      <c r="Q65" s="168">
        <v>7.79</v>
      </c>
      <c r="R65" s="169">
        <v>0</v>
      </c>
      <c r="S65" s="168">
        <v>0</v>
      </c>
      <c r="T65" s="169">
        <v>9.0499999999999997E-2</v>
      </c>
      <c r="U65" s="168">
        <v>287.48</v>
      </c>
      <c r="V65" s="169">
        <v>3.0999999999999999E-3</v>
      </c>
      <c r="W65" s="168">
        <v>9.98</v>
      </c>
      <c r="X65" s="169">
        <v>1.1564000000000001</v>
      </c>
      <c r="Y65" s="168">
        <v>3671.8</v>
      </c>
      <c r="Z65" s="170">
        <v>6846.98</v>
      </c>
    </row>
    <row r="66" spans="2:26" ht="27.75" customHeight="1">
      <c r="B66" s="165" t="s">
        <v>190</v>
      </c>
      <c r="C66" s="166" t="s">
        <v>191</v>
      </c>
      <c r="D66" s="167" t="s">
        <v>38</v>
      </c>
      <c r="E66" s="168">
        <v>4835.3</v>
      </c>
      <c r="F66" s="169">
        <v>0.82210000000000005</v>
      </c>
      <c r="G66" s="168">
        <v>3975.1</v>
      </c>
      <c r="H66" s="169">
        <v>0.1454</v>
      </c>
      <c r="I66" s="168">
        <v>702.89</v>
      </c>
      <c r="J66" s="169">
        <v>5.1000000000000004E-3</v>
      </c>
      <c r="K66" s="168">
        <v>24.82</v>
      </c>
      <c r="L66" s="169">
        <v>0</v>
      </c>
      <c r="M66" s="168">
        <v>0</v>
      </c>
      <c r="N66" s="169">
        <v>0</v>
      </c>
      <c r="O66" s="168">
        <v>0</v>
      </c>
      <c r="P66" s="169">
        <v>1.6000000000000001E-3</v>
      </c>
      <c r="Q66" s="168">
        <v>7.79</v>
      </c>
      <c r="R66" s="169">
        <v>0</v>
      </c>
      <c r="S66" s="168">
        <v>0</v>
      </c>
      <c r="T66" s="169">
        <v>5.9499999999999997E-2</v>
      </c>
      <c r="U66" s="168">
        <v>287.48</v>
      </c>
      <c r="V66" s="169">
        <v>2.0999999999999999E-3</v>
      </c>
      <c r="W66" s="168">
        <v>9.98</v>
      </c>
      <c r="X66" s="169">
        <v>1.0357000000000001</v>
      </c>
      <c r="Y66" s="168">
        <v>5008.07</v>
      </c>
      <c r="Z66" s="170">
        <v>9843.3700000000008</v>
      </c>
    </row>
    <row r="67" spans="2:26" ht="27.75" customHeight="1">
      <c r="B67" s="165" t="s">
        <v>192</v>
      </c>
      <c r="C67" s="166" t="s">
        <v>193</v>
      </c>
      <c r="D67" s="167" t="s">
        <v>38</v>
      </c>
      <c r="E67" s="168">
        <v>2466.16</v>
      </c>
      <c r="F67" s="169">
        <v>0.79869999999999997</v>
      </c>
      <c r="G67" s="168">
        <v>1969.72</v>
      </c>
      <c r="H67" s="169">
        <v>0.28499999999999998</v>
      </c>
      <c r="I67" s="168">
        <v>702.89</v>
      </c>
      <c r="J67" s="169">
        <v>0</v>
      </c>
      <c r="K67" s="168">
        <v>0</v>
      </c>
      <c r="L67" s="169">
        <v>0</v>
      </c>
      <c r="M67" s="168">
        <v>0</v>
      </c>
      <c r="N67" s="169">
        <v>2.8799999999999999E-2</v>
      </c>
      <c r="O67" s="168">
        <v>71.06</v>
      </c>
      <c r="P67" s="169">
        <v>1.4E-3</v>
      </c>
      <c r="Q67" s="168">
        <v>3.46</v>
      </c>
      <c r="R67" s="169">
        <v>0</v>
      </c>
      <c r="S67" s="168">
        <v>0</v>
      </c>
      <c r="T67" s="169">
        <v>0.1166</v>
      </c>
      <c r="U67" s="168">
        <v>287.48</v>
      </c>
      <c r="V67" s="169">
        <v>4.0000000000000001E-3</v>
      </c>
      <c r="W67" s="168">
        <v>9.98</v>
      </c>
      <c r="X67" s="169">
        <v>1.2345999999999999</v>
      </c>
      <c r="Y67" s="168">
        <v>3044.6</v>
      </c>
      <c r="Z67" s="170">
        <v>5510.77</v>
      </c>
    </row>
    <row r="68" spans="2:26" ht="27.75" customHeight="1">
      <c r="B68" s="165" t="s">
        <v>194</v>
      </c>
      <c r="C68" s="166" t="s">
        <v>195</v>
      </c>
      <c r="D68" s="167" t="s">
        <v>38</v>
      </c>
      <c r="E68" s="168">
        <v>1920.73</v>
      </c>
      <c r="F68" s="169">
        <v>0.7984</v>
      </c>
      <c r="G68" s="168">
        <v>1533.51</v>
      </c>
      <c r="H68" s="169">
        <v>0.36599999999999999</v>
      </c>
      <c r="I68" s="168">
        <v>702.89</v>
      </c>
      <c r="J68" s="169">
        <v>1.4500000000000001E-2</v>
      </c>
      <c r="K68" s="168">
        <v>27.83</v>
      </c>
      <c r="L68" s="169">
        <v>0</v>
      </c>
      <c r="M68" s="168">
        <v>0</v>
      </c>
      <c r="N68" s="169">
        <v>5.3999999999999999E-2</v>
      </c>
      <c r="O68" s="168">
        <v>103.79</v>
      </c>
      <c r="P68" s="169">
        <v>1.8E-3</v>
      </c>
      <c r="Q68" s="168">
        <v>3.47</v>
      </c>
      <c r="R68" s="169">
        <v>0</v>
      </c>
      <c r="S68" s="168">
        <v>0</v>
      </c>
      <c r="T68" s="169">
        <v>0.1497</v>
      </c>
      <c r="U68" s="168">
        <v>287.48</v>
      </c>
      <c r="V68" s="169">
        <v>5.1999999999999998E-3</v>
      </c>
      <c r="W68" s="168">
        <v>9.98</v>
      </c>
      <c r="X68" s="169">
        <v>1.3895</v>
      </c>
      <c r="Y68" s="168">
        <v>2668.95</v>
      </c>
      <c r="Z68" s="170">
        <v>4589.68</v>
      </c>
    </row>
    <row r="69" spans="2:26" ht="27.75" customHeight="1">
      <c r="B69" s="165" t="s">
        <v>196</v>
      </c>
      <c r="C69" s="166" t="s">
        <v>197</v>
      </c>
      <c r="D69" s="167" t="s">
        <v>38</v>
      </c>
      <c r="E69" s="168">
        <v>2753.27</v>
      </c>
      <c r="F69" s="169">
        <v>0.80430000000000001</v>
      </c>
      <c r="G69" s="168">
        <v>2214.46</v>
      </c>
      <c r="H69" s="169">
        <v>0.25530000000000003</v>
      </c>
      <c r="I69" s="168">
        <v>702.89</v>
      </c>
      <c r="J69" s="169">
        <v>1.01E-2</v>
      </c>
      <c r="K69" s="168">
        <v>27.83</v>
      </c>
      <c r="L69" s="169">
        <v>0</v>
      </c>
      <c r="M69" s="168">
        <v>0</v>
      </c>
      <c r="N69" s="169">
        <v>1.9599999999999999E-2</v>
      </c>
      <c r="O69" s="168">
        <v>53.84</v>
      </c>
      <c r="P69" s="169">
        <v>1.9E-3</v>
      </c>
      <c r="Q69" s="168">
        <v>5.22</v>
      </c>
      <c r="R69" s="169">
        <v>0</v>
      </c>
      <c r="S69" s="168">
        <v>0</v>
      </c>
      <c r="T69" s="169">
        <v>0.10440000000000001</v>
      </c>
      <c r="U69" s="168">
        <v>287.48</v>
      </c>
      <c r="V69" s="169">
        <v>3.5999999999999999E-3</v>
      </c>
      <c r="W69" s="168">
        <v>9.98</v>
      </c>
      <c r="X69" s="169">
        <v>1.1992</v>
      </c>
      <c r="Y69" s="168">
        <v>3301.7</v>
      </c>
      <c r="Z69" s="170">
        <v>6054.97</v>
      </c>
    </row>
    <row r="70" spans="2:26" ht="27.75" customHeight="1">
      <c r="B70" s="165" t="s">
        <v>198</v>
      </c>
      <c r="C70" s="166" t="s">
        <v>199</v>
      </c>
      <c r="D70" s="167" t="s">
        <v>38</v>
      </c>
      <c r="E70" s="168">
        <v>3136.59</v>
      </c>
      <c r="F70" s="169">
        <v>0.80020000000000002</v>
      </c>
      <c r="G70" s="168">
        <v>2509.9</v>
      </c>
      <c r="H70" s="169">
        <v>0.22409999999999999</v>
      </c>
      <c r="I70" s="168">
        <v>702.89</v>
      </c>
      <c r="J70" s="169">
        <v>8.8999999999999999E-3</v>
      </c>
      <c r="K70" s="168">
        <v>27.83</v>
      </c>
      <c r="L70" s="169">
        <v>0</v>
      </c>
      <c r="M70" s="168">
        <v>0</v>
      </c>
      <c r="N70" s="169">
        <v>9.7999999999999997E-3</v>
      </c>
      <c r="O70" s="168">
        <v>30.84</v>
      </c>
      <c r="P70" s="169">
        <v>1.1999999999999999E-3</v>
      </c>
      <c r="Q70" s="168">
        <v>3.85</v>
      </c>
      <c r="R70" s="169">
        <v>0</v>
      </c>
      <c r="S70" s="168">
        <v>0</v>
      </c>
      <c r="T70" s="169">
        <v>9.1700000000000004E-2</v>
      </c>
      <c r="U70" s="168">
        <v>287.48</v>
      </c>
      <c r="V70" s="169">
        <v>3.2000000000000002E-3</v>
      </c>
      <c r="W70" s="168">
        <v>9.98</v>
      </c>
      <c r="X70" s="169">
        <v>1.1391</v>
      </c>
      <c r="Y70" s="168">
        <v>3572.76</v>
      </c>
      <c r="Z70" s="170">
        <v>6709.35</v>
      </c>
    </row>
    <row r="71" spans="2:26" ht="27.75" customHeight="1">
      <c r="B71" s="165" t="s">
        <v>200</v>
      </c>
      <c r="C71" s="166" t="s">
        <v>201</v>
      </c>
      <c r="D71" s="167" t="s">
        <v>38</v>
      </c>
      <c r="E71" s="168">
        <v>4457.84</v>
      </c>
      <c r="F71" s="169">
        <v>0.80700000000000005</v>
      </c>
      <c r="G71" s="168">
        <v>3597.48</v>
      </c>
      <c r="H71" s="169">
        <v>0.15770000000000001</v>
      </c>
      <c r="I71" s="168">
        <v>702.89</v>
      </c>
      <c r="J71" s="169">
        <v>6.1999999999999998E-3</v>
      </c>
      <c r="K71" s="168">
        <v>27.83</v>
      </c>
      <c r="L71" s="169">
        <v>0</v>
      </c>
      <c r="M71" s="168">
        <v>0</v>
      </c>
      <c r="N71" s="169">
        <v>0</v>
      </c>
      <c r="O71" s="168">
        <v>0</v>
      </c>
      <c r="P71" s="169">
        <v>1.1000000000000001E-3</v>
      </c>
      <c r="Q71" s="168">
        <v>4.8600000000000003</v>
      </c>
      <c r="R71" s="169">
        <v>0</v>
      </c>
      <c r="S71" s="168">
        <v>0</v>
      </c>
      <c r="T71" s="169">
        <v>6.4500000000000002E-2</v>
      </c>
      <c r="U71" s="168">
        <v>287.48</v>
      </c>
      <c r="V71" s="169">
        <v>2.2000000000000001E-3</v>
      </c>
      <c r="W71" s="168">
        <v>9.98</v>
      </c>
      <c r="X71" s="169">
        <v>1.0387</v>
      </c>
      <c r="Y71" s="168">
        <v>4630.5200000000004</v>
      </c>
      <c r="Z71" s="170">
        <v>9088.36</v>
      </c>
    </row>
    <row r="72" spans="2:26" ht="27.75" customHeight="1">
      <c r="B72" s="165" t="s">
        <v>202</v>
      </c>
      <c r="C72" s="166" t="s">
        <v>203</v>
      </c>
      <c r="D72" s="167" t="s">
        <v>38</v>
      </c>
      <c r="E72" s="168">
        <v>2657.22</v>
      </c>
      <c r="F72" s="169">
        <v>0.79659999999999997</v>
      </c>
      <c r="G72" s="168">
        <v>2116.75</v>
      </c>
      <c r="H72" s="169">
        <v>0.26450000000000001</v>
      </c>
      <c r="I72" s="168">
        <v>702.89</v>
      </c>
      <c r="J72" s="169">
        <v>1.0500000000000001E-2</v>
      </c>
      <c r="K72" s="168">
        <v>27.83</v>
      </c>
      <c r="L72" s="169">
        <v>0</v>
      </c>
      <c r="M72" s="168">
        <v>0</v>
      </c>
      <c r="N72" s="169">
        <v>2.24E-2</v>
      </c>
      <c r="O72" s="168">
        <v>59.6</v>
      </c>
      <c r="P72" s="169">
        <v>1.6000000000000001E-3</v>
      </c>
      <c r="Q72" s="168">
        <v>4.28</v>
      </c>
      <c r="R72" s="169">
        <v>0</v>
      </c>
      <c r="S72" s="168">
        <v>0</v>
      </c>
      <c r="T72" s="169">
        <v>0.1082</v>
      </c>
      <c r="U72" s="168">
        <v>287.48</v>
      </c>
      <c r="V72" s="169">
        <v>3.8E-3</v>
      </c>
      <c r="W72" s="168">
        <v>9.98</v>
      </c>
      <c r="X72" s="169">
        <v>1.2076</v>
      </c>
      <c r="Y72" s="168">
        <v>3208.8</v>
      </c>
      <c r="Z72" s="170">
        <v>5866.03</v>
      </c>
    </row>
    <row r="73" spans="2:26" ht="27.75" customHeight="1">
      <c r="B73" s="165" t="s">
        <v>204</v>
      </c>
      <c r="C73" s="166" t="s">
        <v>205</v>
      </c>
      <c r="D73" s="167" t="s">
        <v>38</v>
      </c>
      <c r="E73" s="168">
        <v>4362.5600000000004</v>
      </c>
      <c r="F73" s="169">
        <v>0.79990000000000006</v>
      </c>
      <c r="G73" s="168">
        <v>3489.61</v>
      </c>
      <c r="H73" s="169">
        <v>0.16109999999999999</v>
      </c>
      <c r="I73" s="168">
        <v>702.89</v>
      </c>
      <c r="J73" s="169">
        <v>0</v>
      </c>
      <c r="K73" s="168">
        <v>0</v>
      </c>
      <c r="L73" s="169">
        <v>0</v>
      </c>
      <c r="M73" s="168">
        <v>0</v>
      </c>
      <c r="N73" s="169">
        <v>0</v>
      </c>
      <c r="O73" s="168">
        <v>0</v>
      </c>
      <c r="P73" s="169">
        <v>8.9999999999999998E-4</v>
      </c>
      <c r="Q73" s="168">
        <v>3.83</v>
      </c>
      <c r="R73" s="169">
        <v>0</v>
      </c>
      <c r="S73" s="168">
        <v>0</v>
      </c>
      <c r="T73" s="169">
        <v>6.59E-2</v>
      </c>
      <c r="U73" s="168">
        <v>287.48</v>
      </c>
      <c r="V73" s="169">
        <v>2.3E-3</v>
      </c>
      <c r="W73" s="168">
        <v>9.98</v>
      </c>
      <c r="X73" s="169">
        <v>1.0301</v>
      </c>
      <c r="Y73" s="168">
        <v>4493.8</v>
      </c>
      <c r="Z73" s="170">
        <v>8856.35</v>
      </c>
    </row>
    <row r="74" spans="2:26" ht="27.75" customHeight="1">
      <c r="B74" s="165" t="s">
        <v>206</v>
      </c>
      <c r="C74" s="166" t="s">
        <v>207</v>
      </c>
      <c r="D74" s="167" t="s">
        <v>38</v>
      </c>
      <c r="E74" s="168">
        <v>2324.62</v>
      </c>
      <c r="F74" s="169">
        <v>0.80459999999999998</v>
      </c>
      <c r="G74" s="168">
        <v>1870.39</v>
      </c>
      <c r="H74" s="169">
        <v>0.3024</v>
      </c>
      <c r="I74" s="168">
        <v>702.89</v>
      </c>
      <c r="J74" s="169">
        <v>1.2E-2</v>
      </c>
      <c r="K74" s="168">
        <v>27.83</v>
      </c>
      <c r="L74" s="169">
        <v>0</v>
      </c>
      <c r="M74" s="168">
        <v>0</v>
      </c>
      <c r="N74" s="169">
        <v>3.4200000000000001E-2</v>
      </c>
      <c r="O74" s="168">
        <v>79.55</v>
      </c>
      <c r="P74" s="169">
        <v>2E-3</v>
      </c>
      <c r="Q74" s="168">
        <v>4.6900000000000004</v>
      </c>
      <c r="R74" s="169">
        <v>0</v>
      </c>
      <c r="S74" s="168">
        <v>0</v>
      </c>
      <c r="T74" s="169">
        <v>0.1237</v>
      </c>
      <c r="U74" s="168">
        <v>287.48</v>
      </c>
      <c r="V74" s="169">
        <v>4.3E-3</v>
      </c>
      <c r="W74" s="168">
        <v>9.98</v>
      </c>
      <c r="X74" s="169">
        <v>1.2830999999999999</v>
      </c>
      <c r="Y74" s="168">
        <v>2982.82</v>
      </c>
      <c r="Z74" s="170">
        <v>5307.44</v>
      </c>
    </row>
    <row r="75" spans="2:26" ht="27.75" customHeight="1">
      <c r="B75" s="165" t="s">
        <v>208</v>
      </c>
      <c r="C75" s="166" t="s">
        <v>209</v>
      </c>
      <c r="D75" s="167" t="s">
        <v>38</v>
      </c>
      <c r="E75" s="168">
        <v>2285.6799999999998</v>
      </c>
      <c r="F75" s="169">
        <v>0.79930000000000001</v>
      </c>
      <c r="G75" s="168">
        <v>1826.95</v>
      </c>
      <c r="H75" s="169">
        <v>0.3075</v>
      </c>
      <c r="I75" s="168">
        <v>702.89</v>
      </c>
      <c r="J75" s="169">
        <v>0</v>
      </c>
      <c r="K75" s="168">
        <v>0</v>
      </c>
      <c r="L75" s="169">
        <v>0</v>
      </c>
      <c r="M75" s="168">
        <v>0</v>
      </c>
      <c r="N75" s="169">
        <v>3.5799999999999998E-2</v>
      </c>
      <c r="O75" s="168">
        <v>81.89</v>
      </c>
      <c r="P75" s="169">
        <v>1.6000000000000001E-3</v>
      </c>
      <c r="Q75" s="168">
        <v>3.55</v>
      </c>
      <c r="R75" s="169">
        <v>0</v>
      </c>
      <c r="S75" s="168">
        <v>0</v>
      </c>
      <c r="T75" s="169">
        <v>0.1258</v>
      </c>
      <c r="U75" s="168">
        <v>287.48</v>
      </c>
      <c r="V75" s="169">
        <v>4.4000000000000003E-3</v>
      </c>
      <c r="W75" s="168">
        <v>9.98</v>
      </c>
      <c r="X75" s="169">
        <v>1.2743</v>
      </c>
      <c r="Y75" s="168">
        <v>2912.74</v>
      </c>
      <c r="Z75" s="170">
        <v>5198.42</v>
      </c>
    </row>
    <row r="76" spans="2:26" ht="27.75" customHeight="1">
      <c r="B76" s="165" t="s">
        <v>210</v>
      </c>
      <c r="C76" s="166" t="s">
        <v>211</v>
      </c>
      <c r="D76" s="167" t="s">
        <v>38</v>
      </c>
      <c r="E76" s="168">
        <v>3047.58</v>
      </c>
      <c r="F76" s="169">
        <v>0.79930000000000001</v>
      </c>
      <c r="G76" s="168">
        <v>2435.9299999999998</v>
      </c>
      <c r="H76" s="169">
        <v>0.2306</v>
      </c>
      <c r="I76" s="168">
        <v>702.89</v>
      </c>
      <c r="J76" s="169">
        <v>0</v>
      </c>
      <c r="K76" s="168">
        <v>0</v>
      </c>
      <c r="L76" s="169">
        <v>0</v>
      </c>
      <c r="M76" s="168">
        <v>0</v>
      </c>
      <c r="N76" s="169">
        <v>1.1900000000000001E-2</v>
      </c>
      <c r="O76" s="168">
        <v>36.18</v>
      </c>
      <c r="P76" s="169">
        <v>1.1999999999999999E-3</v>
      </c>
      <c r="Q76" s="168">
        <v>3.55</v>
      </c>
      <c r="R76" s="169">
        <v>0</v>
      </c>
      <c r="S76" s="168">
        <v>0</v>
      </c>
      <c r="T76" s="169">
        <v>9.4299999999999995E-2</v>
      </c>
      <c r="U76" s="168">
        <v>287.48</v>
      </c>
      <c r="V76" s="169">
        <v>3.3E-3</v>
      </c>
      <c r="W76" s="168">
        <v>9.98</v>
      </c>
      <c r="X76" s="169">
        <v>1.1406000000000001</v>
      </c>
      <c r="Y76" s="168">
        <v>3476.01</v>
      </c>
      <c r="Z76" s="170">
        <v>6523.58</v>
      </c>
    </row>
    <row r="77" spans="2:26" ht="27.75" customHeight="1">
      <c r="B77" s="165" t="s">
        <v>212</v>
      </c>
      <c r="C77" s="166" t="s">
        <v>213</v>
      </c>
      <c r="D77" s="167" t="s">
        <v>38</v>
      </c>
      <c r="E77" s="168">
        <v>4764.54</v>
      </c>
      <c r="F77" s="169">
        <v>0.79930000000000001</v>
      </c>
      <c r="G77" s="168">
        <v>3808.29</v>
      </c>
      <c r="H77" s="169">
        <v>0.14749999999999999</v>
      </c>
      <c r="I77" s="168">
        <v>702.89</v>
      </c>
      <c r="J77" s="169">
        <v>0</v>
      </c>
      <c r="K77" s="168">
        <v>0</v>
      </c>
      <c r="L77" s="169">
        <v>0</v>
      </c>
      <c r="M77" s="168">
        <v>0</v>
      </c>
      <c r="N77" s="169">
        <v>0</v>
      </c>
      <c r="O77" s="168">
        <v>0</v>
      </c>
      <c r="P77" s="169">
        <v>6.9999999999999999E-4</v>
      </c>
      <c r="Q77" s="168">
        <v>3.55</v>
      </c>
      <c r="R77" s="169">
        <v>0</v>
      </c>
      <c r="S77" s="168">
        <v>0</v>
      </c>
      <c r="T77" s="169">
        <v>6.0299999999999999E-2</v>
      </c>
      <c r="U77" s="168">
        <v>287.48</v>
      </c>
      <c r="V77" s="169">
        <v>2.0999999999999999E-3</v>
      </c>
      <c r="W77" s="168">
        <v>9.98</v>
      </c>
      <c r="X77" s="169">
        <v>1.01</v>
      </c>
      <c r="Y77" s="168">
        <v>4812.1899999999996</v>
      </c>
      <c r="Z77" s="170">
        <v>9576.73</v>
      </c>
    </row>
    <row r="78" spans="2:26" ht="27.75" customHeight="1">
      <c r="B78" s="165" t="s">
        <v>214</v>
      </c>
      <c r="C78" s="166" t="s">
        <v>215</v>
      </c>
      <c r="D78" s="167" t="s">
        <v>38</v>
      </c>
      <c r="E78" s="168">
        <v>3196.19</v>
      </c>
      <c r="F78" s="169">
        <v>0.79749999999999999</v>
      </c>
      <c r="G78" s="168">
        <v>2548.96</v>
      </c>
      <c r="H78" s="169">
        <v>0.21990000000000001</v>
      </c>
      <c r="I78" s="168">
        <v>702.89</v>
      </c>
      <c r="J78" s="169">
        <v>0</v>
      </c>
      <c r="K78" s="168">
        <v>0</v>
      </c>
      <c r="L78" s="169">
        <v>0</v>
      </c>
      <c r="M78" s="168">
        <v>0</v>
      </c>
      <c r="N78" s="169">
        <v>8.5000000000000006E-3</v>
      </c>
      <c r="O78" s="168">
        <v>27.26</v>
      </c>
      <c r="P78" s="169">
        <v>1.1999999999999999E-3</v>
      </c>
      <c r="Q78" s="168">
        <v>3.9</v>
      </c>
      <c r="R78" s="169">
        <v>0</v>
      </c>
      <c r="S78" s="168">
        <v>0</v>
      </c>
      <c r="T78" s="169">
        <v>8.9899999999999994E-2</v>
      </c>
      <c r="U78" s="168">
        <v>287.48</v>
      </c>
      <c r="V78" s="169">
        <v>3.0999999999999999E-3</v>
      </c>
      <c r="W78" s="168">
        <v>9.98</v>
      </c>
      <c r="X78" s="169">
        <v>1.1202000000000001</v>
      </c>
      <c r="Y78" s="168">
        <v>3580.48</v>
      </c>
      <c r="Z78" s="170">
        <v>6776.68</v>
      </c>
    </row>
    <row r="79" spans="2:26" ht="27.75" customHeight="1">
      <c r="B79" s="165" t="s">
        <v>216</v>
      </c>
      <c r="C79" s="166" t="s">
        <v>217</v>
      </c>
      <c r="D79" s="167" t="s">
        <v>38</v>
      </c>
      <c r="E79" s="168">
        <v>4261.59</v>
      </c>
      <c r="F79" s="169">
        <v>0.79749999999999999</v>
      </c>
      <c r="G79" s="168">
        <v>3398.62</v>
      </c>
      <c r="H79" s="169">
        <v>0.16489999999999999</v>
      </c>
      <c r="I79" s="168">
        <v>702.89</v>
      </c>
      <c r="J79" s="169">
        <v>0</v>
      </c>
      <c r="K79" s="168">
        <v>0</v>
      </c>
      <c r="L79" s="169">
        <v>0</v>
      </c>
      <c r="M79" s="168">
        <v>0</v>
      </c>
      <c r="N79" s="169">
        <v>0</v>
      </c>
      <c r="O79" s="168">
        <v>0</v>
      </c>
      <c r="P79" s="169">
        <v>8.9999999999999998E-4</v>
      </c>
      <c r="Q79" s="168">
        <v>3.9</v>
      </c>
      <c r="R79" s="169">
        <v>0</v>
      </c>
      <c r="S79" s="168">
        <v>0</v>
      </c>
      <c r="T79" s="169">
        <v>6.7500000000000004E-2</v>
      </c>
      <c r="U79" s="168">
        <v>287.48</v>
      </c>
      <c r="V79" s="169">
        <v>2.3E-3</v>
      </c>
      <c r="W79" s="168">
        <v>9.98</v>
      </c>
      <c r="X79" s="169">
        <v>1.0331999999999999</v>
      </c>
      <c r="Y79" s="168">
        <v>4402.88</v>
      </c>
      <c r="Z79" s="170">
        <v>8664.4699999999993</v>
      </c>
    </row>
    <row r="80" spans="2:26" ht="27.75" customHeight="1">
      <c r="B80" s="165" t="s">
        <v>218</v>
      </c>
      <c r="C80" s="166" t="s">
        <v>219</v>
      </c>
      <c r="D80" s="167" t="s">
        <v>38</v>
      </c>
      <c r="E80" s="168">
        <v>7536.06</v>
      </c>
      <c r="F80" s="169">
        <v>0.79749999999999999</v>
      </c>
      <c r="G80" s="168">
        <v>6010.01</v>
      </c>
      <c r="H80" s="169">
        <v>9.3299999999999994E-2</v>
      </c>
      <c r="I80" s="168">
        <v>702.89</v>
      </c>
      <c r="J80" s="169">
        <v>0</v>
      </c>
      <c r="K80" s="168">
        <v>0</v>
      </c>
      <c r="L80" s="169">
        <v>0</v>
      </c>
      <c r="M80" s="168">
        <v>0</v>
      </c>
      <c r="N80" s="169">
        <v>0</v>
      </c>
      <c r="O80" s="168">
        <v>0</v>
      </c>
      <c r="P80" s="169">
        <v>5.0000000000000001E-4</v>
      </c>
      <c r="Q80" s="168">
        <v>3.9</v>
      </c>
      <c r="R80" s="169">
        <v>0</v>
      </c>
      <c r="S80" s="168">
        <v>0</v>
      </c>
      <c r="T80" s="169">
        <v>3.8100000000000002E-2</v>
      </c>
      <c r="U80" s="168">
        <v>287.48</v>
      </c>
      <c r="V80" s="169">
        <v>1.2999999999999999E-3</v>
      </c>
      <c r="W80" s="168">
        <v>9.98</v>
      </c>
      <c r="X80" s="169">
        <v>0.93079999999999996</v>
      </c>
      <c r="Y80" s="168">
        <v>7014.27</v>
      </c>
      <c r="Z80" s="170">
        <v>14550.33</v>
      </c>
    </row>
    <row r="81" spans="2:26" ht="27.75" customHeight="1">
      <c r="B81" s="165" t="s">
        <v>220</v>
      </c>
      <c r="C81" s="166" t="s">
        <v>221</v>
      </c>
      <c r="D81" s="167" t="s">
        <v>38</v>
      </c>
      <c r="E81" s="168">
        <v>11220</v>
      </c>
      <c r="F81" s="169">
        <v>0.79579999999999995</v>
      </c>
      <c r="G81" s="168">
        <v>8928.8799999999992</v>
      </c>
      <c r="H81" s="169">
        <v>6.2600000000000003E-2</v>
      </c>
      <c r="I81" s="168">
        <v>702.89</v>
      </c>
      <c r="J81" s="169">
        <v>2.2000000000000001E-3</v>
      </c>
      <c r="K81" s="168">
        <v>24.82</v>
      </c>
      <c r="L81" s="169">
        <v>0</v>
      </c>
      <c r="M81" s="168">
        <v>0</v>
      </c>
      <c r="N81" s="169">
        <v>0</v>
      </c>
      <c r="O81" s="168">
        <v>0</v>
      </c>
      <c r="P81" s="169">
        <v>4.0000000000000002E-4</v>
      </c>
      <c r="Q81" s="168">
        <v>4.3899999999999997</v>
      </c>
      <c r="R81" s="169">
        <v>0</v>
      </c>
      <c r="S81" s="168">
        <v>0</v>
      </c>
      <c r="T81" s="169">
        <v>2.5600000000000001E-2</v>
      </c>
      <c r="U81" s="168">
        <v>287.48</v>
      </c>
      <c r="V81" s="169">
        <v>8.9999999999999998E-4</v>
      </c>
      <c r="W81" s="168">
        <v>9.98</v>
      </c>
      <c r="X81" s="169">
        <v>0.88759999999999994</v>
      </c>
      <c r="Y81" s="168">
        <v>9958.44</v>
      </c>
      <c r="Z81" s="170">
        <v>21178.44</v>
      </c>
    </row>
    <row r="82" spans="2:26" ht="27.75" customHeight="1">
      <c r="B82" s="165" t="s">
        <v>222</v>
      </c>
      <c r="C82" s="166" t="s">
        <v>223</v>
      </c>
      <c r="D82" s="167" t="s">
        <v>38</v>
      </c>
      <c r="E82" s="168">
        <v>11653.18</v>
      </c>
      <c r="F82" s="169">
        <v>0.79579999999999995</v>
      </c>
      <c r="G82" s="168">
        <v>9273.6</v>
      </c>
      <c r="H82" s="169">
        <v>6.0299999999999999E-2</v>
      </c>
      <c r="I82" s="168">
        <v>702.89</v>
      </c>
      <c r="J82" s="169">
        <v>2.0999999999999999E-3</v>
      </c>
      <c r="K82" s="168">
        <v>24.82</v>
      </c>
      <c r="L82" s="169">
        <v>0</v>
      </c>
      <c r="M82" s="168">
        <v>0</v>
      </c>
      <c r="N82" s="169">
        <v>0</v>
      </c>
      <c r="O82" s="168">
        <v>0</v>
      </c>
      <c r="P82" s="169">
        <v>4.0000000000000002E-4</v>
      </c>
      <c r="Q82" s="168">
        <v>4.3899999999999997</v>
      </c>
      <c r="R82" s="169">
        <v>0</v>
      </c>
      <c r="S82" s="168">
        <v>0</v>
      </c>
      <c r="T82" s="169">
        <v>2.47E-2</v>
      </c>
      <c r="U82" s="168">
        <v>287.48</v>
      </c>
      <c r="V82" s="169">
        <v>8.9999999999999998E-4</v>
      </c>
      <c r="W82" s="168">
        <v>9.98</v>
      </c>
      <c r="X82" s="169">
        <v>0.88419999999999999</v>
      </c>
      <c r="Y82" s="168">
        <v>10303.16</v>
      </c>
      <c r="Z82" s="170">
        <v>21956.35</v>
      </c>
    </row>
    <row r="83" spans="2:26" ht="27.75" customHeight="1">
      <c r="B83" s="165" t="s">
        <v>224</v>
      </c>
      <c r="C83" s="166" t="s">
        <v>225</v>
      </c>
      <c r="D83" s="167" t="s">
        <v>38</v>
      </c>
      <c r="E83" s="168">
        <v>13092.54</v>
      </c>
      <c r="F83" s="169">
        <v>0.79579999999999995</v>
      </c>
      <c r="G83" s="168">
        <v>10419.049999999999</v>
      </c>
      <c r="H83" s="169">
        <v>5.3699999999999998E-2</v>
      </c>
      <c r="I83" s="168">
        <v>702.89</v>
      </c>
      <c r="J83" s="169">
        <v>1.9E-3</v>
      </c>
      <c r="K83" s="168">
        <v>24.82</v>
      </c>
      <c r="L83" s="169">
        <v>0</v>
      </c>
      <c r="M83" s="168">
        <v>0</v>
      </c>
      <c r="N83" s="169">
        <v>0</v>
      </c>
      <c r="O83" s="168">
        <v>0</v>
      </c>
      <c r="P83" s="169">
        <v>2.9999999999999997E-4</v>
      </c>
      <c r="Q83" s="168">
        <v>4.3899999999999997</v>
      </c>
      <c r="R83" s="169">
        <v>0</v>
      </c>
      <c r="S83" s="168">
        <v>0</v>
      </c>
      <c r="T83" s="169">
        <v>2.1999999999999999E-2</v>
      </c>
      <c r="U83" s="168">
        <v>287.48</v>
      </c>
      <c r="V83" s="169">
        <v>8.0000000000000004E-4</v>
      </c>
      <c r="W83" s="168">
        <v>9.98</v>
      </c>
      <c r="X83" s="169">
        <v>0.87439999999999996</v>
      </c>
      <c r="Y83" s="168">
        <v>11448.61</v>
      </c>
      <c r="Z83" s="170">
        <v>24541.15</v>
      </c>
    </row>
    <row r="84" spans="2:26" ht="27.75" customHeight="1">
      <c r="B84" s="165" t="s">
        <v>226</v>
      </c>
      <c r="C84" s="166" t="s">
        <v>227</v>
      </c>
      <c r="D84" s="167" t="s">
        <v>38</v>
      </c>
      <c r="E84" s="168">
        <v>3543.97</v>
      </c>
      <c r="F84" s="169">
        <v>0.79500000000000004</v>
      </c>
      <c r="G84" s="168">
        <v>2817.46</v>
      </c>
      <c r="H84" s="169">
        <v>0.1983</v>
      </c>
      <c r="I84" s="168">
        <v>702.89</v>
      </c>
      <c r="J84" s="169">
        <v>7.0000000000000001E-3</v>
      </c>
      <c r="K84" s="168">
        <v>24.82</v>
      </c>
      <c r="L84" s="169">
        <v>0</v>
      </c>
      <c r="M84" s="168">
        <v>0</v>
      </c>
      <c r="N84" s="169">
        <v>1.8E-3</v>
      </c>
      <c r="O84" s="168">
        <v>6.39</v>
      </c>
      <c r="P84" s="169">
        <v>8.9999999999999998E-4</v>
      </c>
      <c r="Q84" s="168">
        <v>3.2</v>
      </c>
      <c r="R84" s="169">
        <v>0</v>
      </c>
      <c r="S84" s="168">
        <v>0</v>
      </c>
      <c r="T84" s="169">
        <v>8.1100000000000005E-2</v>
      </c>
      <c r="U84" s="168">
        <v>287.48</v>
      </c>
      <c r="V84" s="169">
        <v>2.8E-3</v>
      </c>
      <c r="W84" s="168">
        <v>9.98</v>
      </c>
      <c r="X84" s="169">
        <v>1.087</v>
      </c>
      <c r="Y84" s="168">
        <v>3852.22</v>
      </c>
      <c r="Z84" s="170">
        <v>7396.19</v>
      </c>
    </row>
    <row r="85" spans="2:26" ht="27.75" customHeight="1">
      <c r="B85" s="165" t="s">
        <v>228</v>
      </c>
      <c r="C85" s="166" t="s">
        <v>229</v>
      </c>
      <c r="D85" s="167" t="s">
        <v>38</v>
      </c>
      <c r="E85" s="168">
        <v>4725.29</v>
      </c>
      <c r="F85" s="169">
        <v>0.79500000000000004</v>
      </c>
      <c r="G85" s="168">
        <v>3756.61</v>
      </c>
      <c r="H85" s="169">
        <v>0.14879999999999999</v>
      </c>
      <c r="I85" s="168">
        <v>702.89</v>
      </c>
      <c r="J85" s="169">
        <v>5.3E-3</v>
      </c>
      <c r="K85" s="168">
        <v>24.82</v>
      </c>
      <c r="L85" s="169">
        <v>0</v>
      </c>
      <c r="M85" s="168">
        <v>0</v>
      </c>
      <c r="N85" s="169">
        <v>0</v>
      </c>
      <c r="O85" s="168">
        <v>0</v>
      </c>
      <c r="P85" s="169">
        <v>6.9999999999999999E-4</v>
      </c>
      <c r="Q85" s="168">
        <v>3.2</v>
      </c>
      <c r="R85" s="169">
        <v>0</v>
      </c>
      <c r="S85" s="168">
        <v>0</v>
      </c>
      <c r="T85" s="169">
        <v>6.08E-2</v>
      </c>
      <c r="U85" s="168">
        <v>287.48</v>
      </c>
      <c r="V85" s="169">
        <v>2.0999999999999999E-3</v>
      </c>
      <c r="W85" s="168">
        <v>9.98</v>
      </c>
      <c r="X85" s="169">
        <v>1.0125999999999999</v>
      </c>
      <c r="Y85" s="168">
        <v>4784.9799999999996</v>
      </c>
      <c r="Z85" s="170">
        <v>9510.27</v>
      </c>
    </row>
    <row r="86" spans="2:26" ht="27.75" customHeight="1">
      <c r="B86" s="165" t="s">
        <v>230</v>
      </c>
      <c r="C86" s="166" t="s">
        <v>231</v>
      </c>
      <c r="D86" s="167" t="s">
        <v>38</v>
      </c>
      <c r="E86" s="168">
        <v>9078</v>
      </c>
      <c r="F86" s="169">
        <v>0.79500000000000004</v>
      </c>
      <c r="G86" s="168">
        <v>7217.01</v>
      </c>
      <c r="H86" s="169">
        <v>7.7399999999999997E-2</v>
      </c>
      <c r="I86" s="168">
        <v>702.89</v>
      </c>
      <c r="J86" s="169">
        <v>2.7000000000000001E-3</v>
      </c>
      <c r="K86" s="168">
        <v>24.82</v>
      </c>
      <c r="L86" s="169">
        <v>0</v>
      </c>
      <c r="M86" s="168">
        <v>0</v>
      </c>
      <c r="N86" s="169">
        <v>0</v>
      </c>
      <c r="O86" s="168">
        <v>0</v>
      </c>
      <c r="P86" s="169">
        <v>4.0000000000000002E-4</v>
      </c>
      <c r="Q86" s="168">
        <v>3.2</v>
      </c>
      <c r="R86" s="169">
        <v>0</v>
      </c>
      <c r="S86" s="168">
        <v>0</v>
      </c>
      <c r="T86" s="169">
        <v>3.1699999999999999E-2</v>
      </c>
      <c r="U86" s="168">
        <v>287.48</v>
      </c>
      <c r="V86" s="169">
        <v>1.1000000000000001E-3</v>
      </c>
      <c r="W86" s="168">
        <v>9.98</v>
      </c>
      <c r="X86" s="169">
        <v>0.9083</v>
      </c>
      <c r="Y86" s="168">
        <v>8245.3799999999992</v>
      </c>
      <c r="Z86" s="170">
        <v>17323.38</v>
      </c>
    </row>
    <row r="87" spans="2:26" ht="27.75" customHeight="1">
      <c r="B87" s="165" t="s">
        <v>232</v>
      </c>
      <c r="C87" s="166" t="s">
        <v>233</v>
      </c>
      <c r="D87" s="167" t="s">
        <v>38</v>
      </c>
      <c r="E87" s="168">
        <v>3046.53</v>
      </c>
      <c r="F87" s="169">
        <v>0.81879999999999997</v>
      </c>
      <c r="G87" s="168">
        <v>2494.5</v>
      </c>
      <c r="H87" s="169">
        <v>0.23069999999999999</v>
      </c>
      <c r="I87" s="168">
        <v>702.89</v>
      </c>
      <c r="J87" s="169">
        <v>8.0999999999999996E-3</v>
      </c>
      <c r="K87" s="168">
        <v>24.82</v>
      </c>
      <c r="L87" s="169">
        <v>0</v>
      </c>
      <c r="M87" s="168">
        <v>0</v>
      </c>
      <c r="N87" s="169">
        <v>1.1900000000000001E-2</v>
      </c>
      <c r="O87" s="168">
        <v>36.24</v>
      </c>
      <c r="P87" s="169">
        <v>1.9E-3</v>
      </c>
      <c r="Q87" s="168">
        <v>5.69</v>
      </c>
      <c r="R87" s="169">
        <v>0</v>
      </c>
      <c r="S87" s="168">
        <v>0</v>
      </c>
      <c r="T87" s="169">
        <v>9.4399999999999998E-2</v>
      </c>
      <c r="U87" s="168">
        <v>287.48</v>
      </c>
      <c r="V87" s="169">
        <v>3.3E-3</v>
      </c>
      <c r="W87" s="168">
        <v>9.98</v>
      </c>
      <c r="X87" s="169">
        <v>1.1691</v>
      </c>
      <c r="Y87" s="168">
        <v>3561.6</v>
      </c>
      <c r="Z87" s="170">
        <v>6608.13</v>
      </c>
    </row>
    <row r="88" spans="2:26" ht="27.75" customHeight="1">
      <c r="B88" s="165" t="s">
        <v>234</v>
      </c>
      <c r="C88" s="166" t="s">
        <v>235</v>
      </c>
      <c r="D88" s="167" t="s">
        <v>38</v>
      </c>
      <c r="E88" s="168">
        <v>4062.04</v>
      </c>
      <c r="F88" s="169">
        <v>0.81879999999999997</v>
      </c>
      <c r="G88" s="168">
        <v>3326</v>
      </c>
      <c r="H88" s="169">
        <v>0.17299999999999999</v>
      </c>
      <c r="I88" s="168">
        <v>702.89</v>
      </c>
      <c r="J88" s="169">
        <v>6.1000000000000004E-3</v>
      </c>
      <c r="K88" s="168">
        <v>24.82</v>
      </c>
      <c r="L88" s="169">
        <v>0</v>
      </c>
      <c r="M88" s="168">
        <v>0</v>
      </c>
      <c r="N88" s="169">
        <v>0</v>
      </c>
      <c r="O88" s="168">
        <v>0</v>
      </c>
      <c r="P88" s="169">
        <v>1.4E-3</v>
      </c>
      <c r="Q88" s="168">
        <v>5.69</v>
      </c>
      <c r="R88" s="169">
        <v>0</v>
      </c>
      <c r="S88" s="168">
        <v>0</v>
      </c>
      <c r="T88" s="169">
        <v>7.0800000000000002E-2</v>
      </c>
      <c r="U88" s="168">
        <v>287.48</v>
      </c>
      <c r="V88" s="169">
        <v>2.5000000000000001E-3</v>
      </c>
      <c r="W88" s="168">
        <v>9.98</v>
      </c>
      <c r="X88" s="169">
        <v>1.0726</v>
      </c>
      <c r="Y88" s="168">
        <v>4356.8599999999997</v>
      </c>
      <c r="Z88" s="170">
        <v>8418.9</v>
      </c>
    </row>
    <row r="89" spans="2:26" ht="27.75" customHeight="1">
      <c r="B89" s="165" t="s">
        <v>236</v>
      </c>
      <c r="C89" s="166" t="s">
        <v>237</v>
      </c>
      <c r="D89" s="167" t="s">
        <v>38</v>
      </c>
      <c r="E89" s="168">
        <v>6052.03</v>
      </c>
      <c r="F89" s="169">
        <v>0.81879999999999997</v>
      </c>
      <c r="G89" s="168">
        <v>4955.3999999999996</v>
      </c>
      <c r="H89" s="169">
        <v>0.11609999999999999</v>
      </c>
      <c r="I89" s="168">
        <v>702.89</v>
      </c>
      <c r="J89" s="169">
        <v>4.1000000000000003E-3</v>
      </c>
      <c r="K89" s="168">
        <v>24.82</v>
      </c>
      <c r="L89" s="169">
        <v>0</v>
      </c>
      <c r="M89" s="168">
        <v>0</v>
      </c>
      <c r="N89" s="169">
        <v>0</v>
      </c>
      <c r="O89" s="168">
        <v>0</v>
      </c>
      <c r="P89" s="169">
        <v>8.9999999999999998E-4</v>
      </c>
      <c r="Q89" s="168">
        <v>5.69</v>
      </c>
      <c r="R89" s="169">
        <v>0</v>
      </c>
      <c r="S89" s="168">
        <v>0</v>
      </c>
      <c r="T89" s="169">
        <v>4.7500000000000001E-2</v>
      </c>
      <c r="U89" s="168">
        <v>287.48</v>
      </c>
      <c r="V89" s="169">
        <v>1.6000000000000001E-3</v>
      </c>
      <c r="W89" s="168">
        <v>9.98</v>
      </c>
      <c r="X89" s="169">
        <v>0.98909999999999998</v>
      </c>
      <c r="Y89" s="168">
        <v>5986.27</v>
      </c>
      <c r="Z89" s="170">
        <v>12038.3</v>
      </c>
    </row>
    <row r="90" spans="2:26" ht="27.75" customHeight="1">
      <c r="B90" s="165" t="s">
        <v>238</v>
      </c>
      <c r="C90" s="166" t="s">
        <v>239</v>
      </c>
      <c r="D90" s="167" t="s">
        <v>38</v>
      </c>
      <c r="E90" s="168">
        <v>2880.66</v>
      </c>
      <c r="F90" s="169">
        <v>0.8</v>
      </c>
      <c r="G90" s="168">
        <v>2304.5300000000002</v>
      </c>
      <c r="H90" s="169">
        <v>0.24399999999999999</v>
      </c>
      <c r="I90" s="168">
        <v>702.89</v>
      </c>
      <c r="J90" s="169">
        <v>8.6E-3</v>
      </c>
      <c r="K90" s="168">
        <v>24.82</v>
      </c>
      <c r="L90" s="169">
        <v>0</v>
      </c>
      <c r="M90" s="168">
        <v>0</v>
      </c>
      <c r="N90" s="169">
        <v>1.6E-2</v>
      </c>
      <c r="O90" s="168">
        <v>46.19</v>
      </c>
      <c r="P90" s="169">
        <v>1.5E-3</v>
      </c>
      <c r="Q90" s="168">
        <v>4.25</v>
      </c>
      <c r="R90" s="169">
        <v>0</v>
      </c>
      <c r="S90" s="168">
        <v>0</v>
      </c>
      <c r="T90" s="169">
        <v>9.98E-2</v>
      </c>
      <c r="U90" s="168">
        <v>287.48</v>
      </c>
      <c r="V90" s="169">
        <v>3.5000000000000001E-3</v>
      </c>
      <c r="W90" s="168">
        <v>9.98</v>
      </c>
      <c r="X90" s="169">
        <v>1.1734</v>
      </c>
      <c r="Y90" s="168">
        <v>3380.15</v>
      </c>
      <c r="Z90" s="170">
        <v>6260.81</v>
      </c>
    </row>
    <row r="91" spans="2:26" ht="27.75" customHeight="1">
      <c r="B91" s="165" t="s">
        <v>240</v>
      </c>
      <c r="C91" s="166" t="s">
        <v>241</v>
      </c>
      <c r="D91" s="167" t="s">
        <v>38</v>
      </c>
      <c r="E91" s="168">
        <v>3840.88</v>
      </c>
      <c r="F91" s="169">
        <v>0.8</v>
      </c>
      <c r="G91" s="168">
        <v>3072.71</v>
      </c>
      <c r="H91" s="169">
        <v>0.183</v>
      </c>
      <c r="I91" s="168">
        <v>702.89</v>
      </c>
      <c r="J91" s="169">
        <v>6.4999999999999997E-3</v>
      </c>
      <c r="K91" s="168">
        <v>24.82</v>
      </c>
      <c r="L91" s="169">
        <v>0</v>
      </c>
      <c r="M91" s="168">
        <v>0</v>
      </c>
      <c r="N91" s="169">
        <v>0</v>
      </c>
      <c r="O91" s="168">
        <v>0</v>
      </c>
      <c r="P91" s="169">
        <v>1.1000000000000001E-3</v>
      </c>
      <c r="Q91" s="168">
        <v>4.25</v>
      </c>
      <c r="R91" s="169">
        <v>0</v>
      </c>
      <c r="S91" s="168">
        <v>0</v>
      </c>
      <c r="T91" s="169">
        <v>7.4800000000000005E-2</v>
      </c>
      <c r="U91" s="168">
        <v>287.48</v>
      </c>
      <c r="V91" s="169">
        <v>2.5999999999999999E-3</v>
      </c>
      <c r="W91" s="168">
        <v>9.98</v>
      </c>
      <c r="X91" s="169">
        <v>1.0680000000000001</v>
      </c>
      <c r="Y91" s="168">
        <v>4102.13</v>
      </c>
      <c r="Z91" s="170">
        <v>7943.01</v>
      </c>
    </row>
    <row r="92" spans="2:26" ht="27.75" customHeight="1">
      <c r="B92" s="165" t="s">
        <v>242</v>
      </c>
      <c r="C92" s="166" t="s">
        <v>243</v>
      </c>
      <c r="D92" s="167" t="s">
        <v>38</v>
      </c>
      <c r="E92" s="168">
        <v>5758.93</v>
      </c>
      <c r="F92" s="169">
        <v>0.8</v>
      </c>
      <c r="G92" s="168">
        <v>4607.1400000000003</v>
      </c>
      <c r="H92" s="169">
        <v>0.1221</v>
      </c>
      <c r="I92" s="168">
        <v>702.89</v>
      </c>
      <c r="J92" s="169">
        <v>4.3E-3</v>
      </c>
      <c r="K92" s="168">
        <v>24.82</v>
      </c>
      <c r="L92" s="169">
        <v>0</v>
      </c>
      <c r="M92" s="168">
        <v>0</v>
      </c>
      <c r="N92" s="169">
        <v>0</v>
      </c>
      <c r="O92" s="168">
        <v>0</v>
      </c>
      <c r="P92" s="169">
        <v>6.9999999999999999E-4</v>
      </c>
      <c r="Q92" s="168">
        <v>4.25</v>
      </c>
      <c r="R92" s="169">
        <v>0</v>
      </c>
      <c r="S92" s="168">
        <v>0</v>
      </c>
      <c r="T92" s="169">
        <v>4.99E-2</v>
      </c>
      <c r="U92" s="168">
        <v>287.48</v>
      </c>
      <c r="V92" s="169">
        <v>1.6999999999999999E-3</v>
      </c>
      <c r="W92" s="168">
        <v>9.98</v>
      </c>
      <c r="X92" s="169">
        <v>0.9788</v>
      </c>
      <c r="Y92" s="168">
        <v>5636.57</v>
      </c>
      <c r="Z92" s="170">
        <v>11395.5</v>
      </c>
    </row>
    <row r="93" spans="2:26" ht="27.75" customHeight="1">
      <c r="B93" s="165" t="s">
        <v>244</v>
      </c>
      <c r="C93" s="166" t="s">
        <v>245</v>
      </c>
      <c r="D93" s="167" t="s">
        <v>38</v>
      </c>
      <c r="E93" s="168">
        <v>3563.77</v>
      </c>
      <c r="F93" s="169">
        <v>0.82640000000000002</v>
      </c>
      <c r="G93" s="168">
        <v>2945.1</v>
      </c>
      <c r="H93" s="169">
        <v>0.19719999999999999</v>
      </c>
      <c r="I93" s="168">
        <v>702.89</v>
      </c>
      <c r="J93" s="169">
        <v>7.0000000000000001E-3</v>
      </c>
      <c r="K93" s="168">
        <v>24.82</v>
      </c>
      <c r="L93" s="169">
        <v>0</v>
      </c>
      <c r="M93" s="168">
        <v>0</v>
      </c>
      <c r="N93" s="169">
        <v>1.5E-3</v>
      </c>
      <c r="O93" s="168">
        <v>5.21</v>
      </c>
      <c r="P93" s="169">
        <v>1.6999999999999999E-3</v>
      </c>
      <c r="Q93" s="168">
        <v>5.97</v>
      </c>
      <c r="R93" s="169">
        <v>0</v>
      </c>
      <c r="S93" s="168">
        <v>0</v>
      </c>
      <c r="T93" s="169">
        <v>8.0699999999999994E-2</v>
      </c>
      <c r="U93" s="168">
        <v>287.48</v>
      </c>
      <c r="V93" s="169">
        <v>2.8E-3</v>
      </c>
      <c r="W93" s="168">
        <v>9.98</v>
      </c>
      <c r="X93" s="169">
        <v>1.1172</v>
      </c>
      <c r="Y93" s="168">
        <v>3981.45</v>
      </c>
      <c r="Z93" s="170">
        <v>7545.23</v>
      </c>
    </row>
    <row r="94" spans="2:26" ht="27.75" customHeight="1">
      <c r="B94" s="165" t="s">
        <v>246</v>
      </c>
      <c r="C94" s="166" t="s">
        <v>247</v>
      </c>
      <c r="D94" s="167" t="s">
        <v>38</v>
      </c>
      <c r="E94" s="168">
        <v>4751.7</v>
      </c>
      <c r="F94" s="169">
        <v>0.82640000000000002</v>
      </c>
      <c r="G94" s="168">
        <v>3926.8</v>
      </c>
      <c r="H94" s="169">
        <v>0.1479</v>
      </c>
      <c r="I94" s="168">
        <v>702.89</v>
      </c>
      <c r="J94" s="169">
        <v>5.1999999999999998E-3</v>
      </c>
      <c r="K94" s="168">
        <v>24.82</v>
      </c>
      <c r="L94" s="169">
        <v>0</v>
      </c>
      <c r="M94" s="168">
        <v>0</v>
      </c>
      <c r="N94" s="169">
        <v>0</v>
      </c>
      <c r="O94" s="168">
        <v>0</v>
      </c>
      <c r="P94" s="169">
        <v>1.2999999999999999E-3</v>
      </c>
      <c r="Q94" s="168">
        <v>5.97</v>
      </c>
      <c r="R94" s="169">
        <v>0</v>
      </c>
      <c r="S94" s="168">
        <v>0</v>
      </c>
      <c r="T94" s="169">
        <v>6.0499999999999998E-2</v>
      </c>
      <c r="U94" s="168">
        <v>287.48</v>
      </c>
      <c r="V94" s="169">
        <v>2.0999999999999999E-3</v>
      </c>
      <c r="W94" s="168">
        <v>9.98</v>
      </c>
      <c r="X94" s="169">
        <v>1.0434000000000001</v>
      </c>
      <c r="Y94" s="168">
        <v>4957.95</v>
      </c>
      <c r="Z94" s="170">
        <v>9709.65</v>
      </c>
    </row>
    <row r="95" spans="2:26" ht="27.75" customHeight="1">
      <c r="B95" s="165" t="s">
        <v>248</v>
      </c>
      <c r="C95" s="166" t="s">
        <v>249</v>
      </c>
      <c r="D95" s="167" t="s">
        <v>38</v>
      </c>
      <c r="E95" s="168">
        <v>7604.92</v>
      </c>
      <c r="F95" s="169">
        <v>0.82640000000000002</v>
      </c>
      <c r="G95" s="168">
        <v>6284.71</v>
      </c>
      <c r="H95" s="169">
        <v>9.2399999999999996E-2</v>
      </c>
      <c r="I95" s="168">
        <v>702.89</v>
      </c>
      <c r="J95" s="169">
        <v>3.3E-3</v>
      </c>
      <c r="K95" s="168">
        <v>24.82</v>
      </c>
      <c r="L95" s="169">
        <v>0</v>
      </c>
      <c r="M95" s="168">
        <v>0</v>
      </c>
      <c r="N95" s="169">
        <v>0</v>
      </c>
      <c r="O95" s="168">
        <v>0</v>
      </c>
      <c r="P95" s="169">
        <v>8.0000000000000004E-4</v>
      </c>
      <c r="Q95" s="168">
        <v>5.97</v>
      </c>
      <c r="R95" s="169">
        <v>0</v>
      </c>
      <c r="S95" s="168">
        <v>0</v>
      </c>
      <c r="T95" s="169">
        <v>3.78E-2</v>
      </c>
      <c r="U95" s="168">
        <v>287.48</v>
      </c>
      <c r="V95" s="169">
        <v>1.2999999999999999E-3</v>
      </c>
      <c r="W95" s="168">
        <v>9.98</v>
      </c>
      <c r="X95" s="169">
        <v>0.96199999999999997</v>
      </c>
      <c r="Y95" s="168">
        <v>7315.85</v>
      </c>
      <c r="Z95" s="170">
        <v>14920.77</v>
      </c>
    </row>
    <row r="96" spans="2:26" ht="27.75" customHeight="1">
      <c r="B96" s="165" t="s">
        <v>250</v>
      </c>
      <c r="C96" s="166" t="s">
        <v>251</v>
      </c>
      <c r="D96" s="167" t="s">
        <v>38</v>
      </c>
      <c r="E96" s="168">
        <v>3046.53</v>
      </c>
      <c r="F96" s="169">
        <v>0.81879999999999997</v>
      </c>
      <c r="G96" s="168">
        <v>2494.5</v>
      </c>
      <c r="H96" s="169">
        <v>0.23069999999999999</v>
      </c>
      <c r="I96" s="168">
        <v>702.89</v>
      </c>
      <c r="J96" s="169">
        <v>8.0999999999999996E-3</v>
      </c>
      <c r="K96" s="168">
        <v>24.82</v>
      </c>
      <c r="L96" s="169">
        <v>0</v>
      </c>
      <c r="M96" s="168">
        <v>0</v>
      </c>
      <c r="N96" s="169">
        <v>1.1900000000000001E-2</v>
      </c>
      <c r="O96" s="168">
        <v>36.24</v>
      </c>
      <c r="P96" s="169">
        <v>1.9E-3</v>
      </c>
      <c r="Q96" s="168">
        <v>5.69</v>
      </c>
      <c r="R96" s="169">
        <v>0</v>
      </c>
      <c r="S96" s="168">
        <v>0</v>
      </c>
      <c r="T96" s="169">
        <v>9.4399999999999998E-2</v>
      </c>
      <c r="U96" s="168">
        <v>287.48</v>
      </c>
      <c r="V96" s="169">
        <v>3.3E-3</v>
      </c>
      <c r="W96" s="168">
        <v>9.98</v>
      </c>
      <c r="X96" s="169">
        <v>1.1691</v>
      </c>
      <c r="Y96" s="168">
        <v>3561.6</v>
      </c>
      <c r="Z96" s="170">
        <v>6608.13</v>
      </c>
    </row>
    <row r="97" spans="2:26" ht="27.75" customHeight="1">
      <c r="B97" s="165" t="s">
        <v>252</v>
      </c>
      <c r="C97" s="166" t="s">
        <v>253</v>
      </c>
      <c r="D97" s="167" t="s">
        <v>38</v>
      </c>
      <c r="E97" s="168">
        <v>4062.04</v>
      </c>
      <c r="F97" s="169">
        <v>0.81879999999999997</v>
      </c>
      <c r="G97" s="168">
        <v>3326</v>
      </c>
      <c r="H97" s="169">
        <v>0.17299999999999999</v>
      </c>
      <c r="I97" s="168">
        <v>702.89</v>
      </c>
      <c r="J97" s="169">
        <v>6.1000000000000004E-3</v>
      </c>
      <c r="K97" s="168">
        <v>24.82</v>
      </c>
      <c r="L97" s="169">
        <v>0</v>
      </c>
      <c r="M97" s="168">
        <v>0</v>
      </c>
      <c r="N97" s="169">
        <v>0</v>
      </c>
      <c r="O97" s="168">
        <v>0</v>
      </c>
      <c r="P97" s="169">
        <v>1.4E-3</v>
      </c>
      <c r="Q97" s="168">
        <v>5.69</v>
      </c>
      <c r="R97" s="169">
        <v>0</v>
      </c>
      <c r="S97" s="168">
        <v>0</v>
      </c>
      <c r="T97" s="169">
        <v>7.0800000000000002E-2</v>
      </c>
      <c r="U97" s="168">
        <v>287.48</v>
      </c>
      <c r="V97" s="169">
        <v>2.5000000000000001E-3</v>
      </c>
      <c r="W97" s="168">
        <v>9.98</v>
      </c>
      <c r="X97" s="169">
        <v>1.0726</v>
      </c>
      <c r="Y97" s="168">
        <v>4356.8599999999997</v>
      </c>
      <c r="Z97" s="170">
        <v>8418.9</v>
      </c>
    </row>
    <row r="98" spans="2:26" ht="27.75" customHeight="1">
      <c r="B98" s="165" t="s">
        <v>254</v>
      </c>
      <c r="C98" s="166" t="s">
        <v>255</v>
      </c>
      <c r="D98" s="167" t="s">
        <v>38</v>
      </c>
      <c r="E98" s="168">
        <v>6052.03</v>
      </c>
      <c r="F98" s="169">
        <v>0.81879999999999997</v>
      </c>
      <c r="G98" s="168">
        <v>4955.3999999999996</v>
      </c>
      <c r="H98" s="169">
        <v>0.11609999999999999</v>
      </c>
      <c r="I98" s="168">
        <v>702.89</v>
      </c>
      <c r="J98" s="169">
        <v>4.1000000000000003E-3</v>
      </c>
      <c r="K98" s="168">
        <v>24.82</v>
      </c>
      <c r="L98" s="169">
        <v>0</v>
      </c>
      <c r="M98" s="168">
        <v>0</v>
      </c>
      <c r="N98" s="169">
        <v>0</v>
      </c>
      <c r="O98" s="168">
        <v>0</v>
      </c>
      <c r="P98" s="169">
        <v>8.9999999999999998E-4</v>
      </c>
      <c r="Q98" s="168">
        <v>5.69</v>
      </c>
      <c r="R98" s="169">
        <v>0</v>
      </c>
      <c r="S98" s="168">
        <v>0</v>
      </c>
      <c r="T98" s="169">
        <v>4.7500000000000001E-2</v>
      </c>
      <c r="U98" s="168">
        <v>287.48</v>
      </c>
      <c r="V98" s="169">
        <v>1.6000000000000001E-3</v>
      </c>
      <c r="W98" s="168">
        <v>9.98</v>
      </c>
      <c r="X98" s="169">
        <v>0.98909999999999998</v>
      </c>
      <c r="Y98" s="168">
        <v>5986.27</v>
      </c>
      <c r="Z98" s="170">
        <v>12038.3</v>
      </c>
    </row>
    <row r="99" spans="2:26" ht="27.75" customHeight="1">
      <c r="B99" s="165" t="s">
        <v>256</v>
      </c>
      <c r="C99" s="166" t="s">
        <v>257</v>
      </c>
      <c r="D99" s="167" t="s">
        <v>38</v>
      </c>
      <c r="E99" s="168">
        <v>3780.56</v>
      </c>
      <c r="F99" s="169">
        <v>0.8276</v>
      </c>
      <c r="G99" s="168">
        <v>3128.79</v>
      </c>
      <c r="H99" s="169">
        <v>0.18590000000000001</v>
      </c>
      <c r="I99" s="168">
        <v>702.89</v>
      </c>
      <c r="J99" s="169">
        <v>6.6E-3</v>
      </c>
      <c r="K99" s="168">
        <v>24.82</v>
      </c>
      <c r="L99" s="169">
        <v>0</v>
      </c>
      <c r="M99" s="168">
        <v>0</v>
      </c>
      <c r="N99" s="169">
        <v>0</v>
      </c>
      <c r="O99" s="168">
        <v>0</v>
      </c>
      <c r="P99" s="169">
        <v>1.6000000000000001E-3</v>
      </c>
      <c r="Q99" s="168">
        <v>6.07</v>
      </c>
      <c r="R99" s="169">
        <v>0</v>
      </c>
      <c r="S99" s="168">
        <v>0</v>
      </c>
      <c r="T99" s="169">
        <v>7.5999999999999998E-2</v>
      </c>
      <c r="U99" s="168">
        <v>287.48</v>
      </c>
      <c r="V99" s="169">
        <v>2.5999999999999999E-3</v>
      </c>
      <c r="W99" s="168">
        <v>9.98</v>
      </c>
      <c r="X99" s="169">
        <v>1.1004</v>
      </c>
      <c r="Y99" s="168">
        <v>4160.03</v>
      </c>
      <c r="Z99" s="170">
        <v>7940.59</v>
      </c>
    </row>
    <row r="100" spans="2:26" ht="27.75" customHeight="1">
      <c r="B100" s="165" t="s">
        <v>258</v>
      </c>
      <c r="C100" s="166" t="s">
        <v>259</v>
      </c>
      <c r="D100" s="167" t="s">
        <v>38</v>
      </c>
      <c r="E100" s="168">
        <v>5040.75</v>
      </c>
      <c r="F100" s="169">
        <v>0.8276</v>
      </c>
      <c r="G100" s="168">
        <v>4171.72</v>
      </c>
      <c r="H100" s="169">
        <v>0.1394</v>
      </c>
      <c r="I100" s="168">
        <v>702.89</v>
      </c>
      <c r="J100" s="169">
        <v>4.8999999999999998E-3</v>
      </c>
      <c r="K100" s="168">
        <v>24.82</v>
      </c>
      <c r="L100" s="169">
        <v>0</v>
      </c>
      <c r="M100" s="168">
        <v>0</v>
      </c>
      <c r="N100" s="169">
        <v>0</v>
      </c>
      <c r="O100" s="168">
        <v>0</v>
      </c>
      <c r="P100" s="169">
        <v>1.1999999999999999E-3</v>
      </c>
      <c r="Q100" s="168">
        <v>6.07</v>
      </c>
      <c r="R100" s="169">
        <v>0</v>
      </c>
      <c r="S100" s="168">
        <v>0</v>
      </c>
      <c r="T100" s="169">
        <v>5.7000000000000002E-2</v>
      </c>
      <c r="U100" s="168">
        <v>287.48</v>
      </c>
      <c r="V100" s="169">
        <v>2E-3</v>
      </c>
      <c r="W100" s="168">
        <v>9.98</v>
      </c>
      <c r="X100" s="169">
        <v>1.0322</v>
      </c>
      <c r="Y100" s="168">
        <v>5202.96</v>
      </c>
      <c r="Z100" s="170">
        <v>10243.709999999999</v>
      </c>
    </row>
    <row r="101" spans="2:26" ht="27.75" customHeight="1">
      <c r="B101" s="165" t="s">
        <v>260</v>
      </c>
      <c r="C101" s="166" t="s">
        <v>261</v>
      </c>
      <c r="D101" s="167" t="s">
        <v>38</v>
      </c>
      <c r="E101" s="168">
        <v>7810.53</v>
      </c>
      <c r="F101" s="169">
        <v>0.8276</v>
      </c>
      <c r="G101" s="168">
        <v>6463.99</v>
      </c>
      <c r="H101" s="169">
        <v>0.09</v>
      </c>
      <c r="I101" s="168">
        <v>702.89</v>
      </c>
      <c r="J101" s="169">
        <v>3.2000000000000002E-3</v>
      </c>
      <c r="K101" s="168">
        <v>24.82</v>
      </c>
      <c r="L101" s="169">
        <v>0</v>
      </c>
      <c r="M101" s="168">
        <v>0</v>
      </c>
      <c r="N101" s="169">
        <v>0</v>
      </c>
      <c r="O101" s="168">
        <v>0</v>
      </c>
      <c r="P101" s="169">
        <v>8.0000000000000004E-4</v>
      </c>
      <c r="Q101" s="168">
        <v>6.07</v>
      </c>
      <c r="R101" s="169">
        <v>0</v>
      </c>
      <c r="S101" s="168">
        <v>0</v>
      </c>
      <c r="T101" s="169">
        <v>3.6799999999999999E-2</v>
      </c>
      <c r="U101" s="168">
        <v>287.48</v>
      </c>
      <c r="V101" s="169">
        <v>1.2999999999999999E-3</v>
      </c>
      <c r="W101" s="168">
        <v>9.98</v>
      </c>
      <c r="X101" s="169">
        <v>0.95960000000000001</v>
      </c>
      <c r="Y101" s="168">
        <v>7495.23</v>
      </c>
      <c r="Z101" s="170">
        <v>15305.76</v>
      </c>
    </row>
    <row r="102" spans="2:26" ht="27.75" customHeight="1">
      <c r="B102" s="165" t="s">
        <v>573</v>
      </c>
      <c r="C102" s="166" t="s">
        <v>574</v>
      </c>
      <c r="D102" s="167" t="s">
        <v>575</v>
      </c>
      <c r="E102" s="168">
        <v>8.9700000000000006</v>
      </c>
      <c r="F102" s="169">
        <v>1.1317999999999999</v>
      </c>
      <c r="G102" s="168">
        <v>10.15</v>
      </c>
      <c r="H102" s="169">
        <v>0.42959999999999998</v>
      </c>
      <c r="I102" s="168">
        <v>3.85</v>
      </c>
      <c r="J102" s="169">
        <v>1.8499999999999999E-2</v>
      </c>
      <c r="K102" s="168">
        <v>0.17</v>
      </c>
      <c r="L102" s="169">
        <v>0</v>
      </c>
      <c r="M102" s="168">
        <v>0</v>
      </c>
      <c r="N102" s="169">
        <v>6.1499999999999999E-2</v>
      </c>
      <c r="O102" s="168">
        <v>0.55000000000000004</v>
      </c>
      <c r="P102" s="169">
        <v>2.5999999999999999E-3</v>
      </c>
      <c r="Q102" s="168">
        <v>0.02</v>
      </c>
      <c r="R102" s="169">
        <v>0</v>
      </c>
      <c r="S102" s="168">
        <v>0</v>
      </c>
      <c r="T102" s="169">
        <v>0.1757</v>
      </c>
      <c r="U102" s="168">
        <v>1.58</v>
      </c>
      <c r="V102" s="169">
        <v>6.1000000000000004E-3</v>
      </c>
      <c r="W102" s="168">
        <v>0.05</v>
      </c>
      <c r="X102" s="169">
        <v>1.8258000000000001</v>
      </c>
      <c r="Y102" s="168">
        <v>16.37</v>
      </c>
      <c r="Z102" s="170">
        <v>25.34</v>
      </c>
    </row>
  </sheetData>
  <mergeCells count="17">
    <mergeCell ref="H1:Q1"/>
    <mergeCell ref="R1:W1"/>
    <mergeCell ref="X1:Y2"/>
    <mergeCell ref="Z1:Z2"/>
    <mergeCell ref="H2:I2"/>
    <mergeCell ref="J2:K2"/>
    <mergeCell ref="L2:M2"/>
    <mergeCell ref="N2:O2"/>
    <mergeCell ref="P2:Q2"/>
    <mergeCell ref="R2:S2"/>
    <mergeCell ref="T2:U2"/>
    <mergeCell ref="V2:W2"/>
    <mergeCell ref="B1:B3"/>
    <mergeCell ref="C1:C3"/>
    <mergeCell ref="D1:D3"/>
    <mergeCell ref="E1:E2"/>
    <mergeCell ref="F1:G2"/>
  </mergeCells>
  <pageMargins left="0.51180555555555596" right="0.51180555555555596" top="0.78749999999999998" bottom="0.78749999999999998" header="0.511811023622047" footer="0.511811023622047"/>
  <pageSetup paperSize="9" scale="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8080"/>
  </sheetPr>
  <dimension ref="A1:AMJ24"/>
  <sheetViews>
    <sheetView topLeftCell="C4" zoomScale="90" zoomScaleNormal="90" workbookViewId="0">
      <selection activeCell="D25" sqref="D25"/>
    </sheetView>
  </sheetViews>
  <sheetFormatPr defaultColWidth="3.5546875" defaultRowHeight="15.6"/>
  <cols>
    <col min="1" max="1" width="6.5546875" style="6" customWidth="1"/>
    <col min="2" max="2" width="16.109375" style="6" customWidth="1"/>
    <col min="3" max="3" width="12.88671875" style="6" customWidth="1"/>
    <col min="4" max="4" width="52.88671875" style="6" customWidth="1"/>
    <col min="5" max="5" width="12.5546875" style="6" customWidth="1"/>
    <col min="6" max="7" width="19.109375" style="6" customWidth="1"/>
    <col min="8" max="8" width="6.5546875" style="6" customWidth="1"/>
    <col min="9" max="1024" width="3.5546875" style="6"/>
  </cols>
  <sheetData>
    <row r="1" spans="2:8">
      <c r="B1" s="7">
        <v>45017</v>
      </c>
    </row>
    <row r="2" spans="2:8" s="8" customFormat="1" ht="17.399999999999999">
      <c r="B2" s="378" t="s">
        <v>5</v>
      </c>
      <c r="C2" s="378"/>
      <c r="D2" s="378"/>
      <c r="E2" s="378"/>
      <c r="F2" s="378"/>
      <c r="G2" s="378"/>
    </row>
    <row r="3" spans="2:8" s="8" customFormat="1" ht="17.399999999999999">
      <c r="B3" s="379" t="str">
        <f>"Tabela de Preços de Consultoria - mês de referência:outubro de "&amp;TEXT(B1,"AAAA")</f>
        <v>Tabela de Preços de Consultoria - mês de referência:outubro de 2023</v>
      </c>
      <c r="C3" s="379"/>
      <c r="D3" s="379"/>
      <c r="E3" s="379"/>
      <c r="F3" s="379"/>
      <c r="G3" s="379"/>
    </row>
    <row r="4" spans="2:8" ht="15" customHeight="1">
      <c r="B4" s="380" t="s">
        <v>6</v>
      </c>
      <c r="C4" s="381" t="s">
        <v>7</v>
      </c>
      <c r="D4" s="381" t="s">
        <v>8</v>
      </c>
      <c r="E4" s="381" t="s">
        <v>9</v>
      </c>
      <c r="F4" s="382" t="s">
        <v>10</v>
      </c>
      <c r="G4" s="382"/>
      <c r="H4" s="12" t="s">
        <v>11</v>
      </c>
    </row>
    <row r="5" spans="2:8">
      <c r="B5" s="380"/>
      <c r="C5" s="381"/>
      <c r="D5" s="381"/>
      <c r="E5" s="381"/>
      <c r="F5" s="10" t="s">
        <v>12</v>
      </c>
      <c r="G5" s="11" t="s">
        <v>13</v>
      </c>
    </row>
    <row r="6" spans="2:8" ht="15" customHeight="1">
      <c r="B6" s="383" t="s">
        <v>14</v>
      </c>
      <c r="C6" s="171" t="s">
        <v>15</v>
      </c>
      <c r="D6" s="172" t="s">
        <v>16</v>
      </c>
      <c r="E6" s="171" t="s">
        <v>17</v>
      </c>
      <c r="F6" s="173">
        <v>34.43</v>
      </c>
      <c r="G6" s="174">
        <v>6.52</v>
      </c>
    </row>
    <row r="7" spans="2:8" ht="30">
      <c r="B7" s="383"/>
      <c r="C7" s="171" t="s">
        <v>18</v>
      </c>
      <c r="D7" s="172" t="s">
        <v>576</v>
      </c>
      <c r="E7" s="171" t="s">
        <v>17</v>
      </c>
      <c r="F7" s="173">
        <v>83.2</v>
      </c>
      <c r="G7" s="174">
        <v>27.67</v>
      </c>
    </row>
    <row r="8" spans="2:8" ht="30">
      <c r="B8" s="383"/>
      <c r="C8" s="171" t="s">
        <v>19</v>
      </c>
      <c r="D8" s="172" t="s">
        <v>577</v>
      </c>
      <c r="E8" s="171" t="s">
        <v>17</v>
      </c>
      <c r="F8" s="173">
        <v>82.42</v>
      </c>
      <c r="G8" s="174">
        <v>44.83</v>
      </c>
    </row>
    <row r="9" spans="2:8">
      <c r="B9" s="14" t="s">
        <v>20</v>
      </c>
      <c r="C9" s="15"/>
      <c r="D9" s="16"/>
      <c r="E9" s="15"/>
      <c r="F9" s="17"/>
      <c r="G9" s="17"/>
    </row>
    <row r="11" spans="2:8" s="8" customFormat="1" ht="17.399999999999999">
      <c r="B11" s="378" t="s">
        <v>21</v>
      </c>
      <c r="C11" s="378"/>
      <c r="D11" s="378"/>
      <c r="E11" s="378"/>
      <c r="F11" s="378"/>
      <c r="G11" s="378"/>
    </row>
    <row r="12" spans="2:8" s="8" customFormat="1" ht="17.399999999999999">
      <c r="B12" s="379" t="str">
        <f>"Tabela de Preços de Consultoria - mês de referência: outubro de 2023"</f>
        <v>Tabela de Preços de Consultoria - mês de referência: outubro de 2023</v>
      </c>
      <c r="C12" s="379"/>
      <c r="D12" s="379"/>
      <c r="E12" s="379"/>
      <c r="F12" s="379"/>
      <c r="G12" s="379"/>
    </row>
    <row r="13" spans="2:8" ht="30.75" customHeight="1">
      <c r="B13" s="9" t="s">
        <v>6</v>
      </c>
      <c r="C13" s="10" t="s">
        <v>7</v>
      </c>
      <c r="D13" s="381" t="s">
        <v>8</v>
      </c>
      <c r="E13" s="381"/>
      <c r="F13" s="10" t="s">
        <v>9</v>
      </c>
      <c r="G13" s="11" t="s">
        <v>22</v>
      </c>
    </row>
    <row r="14" spans="2:8" ht="15" customHeight="1">
      <c r="B14" s="383" t="s">
        <v>23</v>
      </c>
      <c r="C14" s="171" t="s">
        <v>24</v>
      </c>
      <c r="D14" s="384" t="s">
        <v>25</v>
      </c>
      <c r="E14" s="385"/>
      <c r="F14" s="171" t="s">
        <v>26</v>
      </c>
      <c r="G14" s="175">
        <v>47.49</v>
      </c>
    </row>
    <row r="15" spans="2:8" ht="15" customHeight="1">
      <c r="B15" s="383"/>
      <c r="C15" s="171" t="s">
        <v>27</v>
      </c>
      <c r="D15" s="384" t="s">
        <v>28</v>
      </c>
      <c r="E15" s="385"/>
      <c r="F15" s="171" t="s">
        <v>26</v>
      </c>
      <c r="G15" s="175">
        <v>31.05</v>
      </c>
    </row>
    <row r="16" spans="2:8" ht="15" customHeight="1">
      <c r="B16" s="383" t="s">
        <v>29</v>
      </c>
      <c r="C16" s="171" t="s">
        <v>30</v>
      </c>
      <c r="D16" s="384" t="s">
        <v>31</v>
      </c>
      <c r="E16" s="385"/>
      <c r="F16" s="171" t="s">
        <v>32</v>
      </c>
      <c r="G16" s="175">
        <v>493.61</v>
      </c>
    </row>
    <row r="17" spans="2:7" ht="15" customHeight="1">
      <c r="B17" s="383"/>
      <c r="C17" s="171" t="s">
        <v>33</v>
      </c>
      <c r="D17" s="384" t="s">
        <v>34</v>
      </c>
      <c r="E17" s="385"/>
      <c r="F17" s="171" t="s">
        <v>32</v>
      </c>
      <c r="G17" s="175">
        <v>43.89</v>
      </c>
    </row>
    <row r="18" spans="2:7" ht="15" customHeight="1">
      <c r="B18" s="383" t="s">
        <v>35</v>
      </c>
      <c r="C18" s="171" t="s">
        <v>36</v>
      </c>
      <c r="D18" s="384" t="s">
        <v>37</v>
      </c>
      <c r="E18" s="385"/>
      <c r="F18" s="171" t="s">
        <v>38</v>
      </c>
      <c r="G18" s="175">
        <v>5225.9399999999996</v>
      </c>
    </row>
    <row r="19" spans="2:7" ht="15" customHeight="1">
      <c r="B19" s="383"/>
      <c r="C19" s="171" t="s">
        <v>39</v>
      </c>
      <c r="D19" s="384" t="s">
        <v>40</v>
      </c>
      <c r="E19" s="385"/>
      <c r="F19" s="171" t="s">
        <v>38</v>
      </c>
      <c r="G19" s="175">
        <v>4315.87</v>
      </c>
    </row>
    <row r="20" spans="2:7" ht="15" customHeight="1">
      <c r="B20" s="383"/>
      <c r="C20" s="171" t="s">
        <v>41</v>
      </c>
      <c r="D20" s="384" t="s">
        <v>42</v>
      </c>
      <c r="E20" s="385"/>
      <c r="F20" s="171" t="s">
        <v>38</v>
      </c>
      <c r="G20" s="175">
        <v>4179.16</v>
      </c>
    </row>
    <row r="21" spans="2:7" ht="15" customHeight="1">
      <c r="B21" s="383"/>
      <c r="C21" s="171" t="s">
        <v>43</v>
      </c>
      <c r="D21" s="384" t="s">
        <v>44</v>
      </c>
      <c r="E21" s="385"/>
      <c r="F21" s="171" t="s">
        <v>38</v>
      </c>
      <c r="G21" s="175">
        <v>3195.48</v>
      </c>
    </row>
    <row r="22" spans="2:7" ht="15" customHeight="1">
      <c r="B22" s="383" t="s">
        <v>45</v>
      </c>
      <c r="C22" s="171" t="s">
        <v>46</v>
      </c>
      <c r="D22" s="384" t="s">
        <v>31</v>
      </c>
      <c r="E22" s="385"/>
      <c r="F22" s="171" t="s">
        <v>32</v>
      </c>
      <c r="G22" s="175">
        <v>132.13</v>
      </c>
    </row>
    <row r="23" spans="2:7" ht="15" customHeight="1">
      <c r="B23" s="383"/>
      <c r="C23" s="171" t="s">
        <v>47</v>
      </c>
      <c r="D23" s="384" t="s">
        <v>34</v>
      </c>
      <c r="E23" s="385"/>
      <c r="F23" s="171" t="s">
        <v>32</v>
      </c>
      <c r="G23" s="175">
        <v>209.32</v>
      </c>
    </row>
    <row r="24" spans="2:7">
      <c r="B24" s="14" t="s">
        <v>20</v>
      </c>
    </row>
  </sheetData>
  <mergeCells count="25">
    <mergeCell ref="B22:B23"/>
    <mergeCell ref="D22:E22"/>
    <mergeCell ref="D23:E23"/>
    <mergeCell ref="B16:B17"/>
    <mergeCell ref="D16:E16"/>
    <mergeCell ref="D17:E17"/>
    <mergeCell ref="B18:B21"/>
    <mergeCell ref="D18:E18"/>
    <mergeCell ref="D19:E19"/>
    <mergeCell ref="D20:E20"/>
    <mergeCell ref="D21:E21"/>
    <mergeCell ref="B6:B8"/>
    <mergeCell ref="B11:G11"/>
    <mergeCell ref="B12:G12"/>
    <mergeCell ref="D13:E13"/>
    <mergeCell ref="B14:B15"/>
    <mergeCell ref="D14:E14"/>
    <mergeCell ref="D15:E15"/>
    <mergeCell ref="B2:G2"/>
    <mergeCell ref="B3:G3"/>
    <mergeCell ref="B4:B5"/>
    <mergeCell ref="C4:C5"/>
    <mergeCell ref="D4:D5"/>
    <mergeCell ref="E4:E5"/>
    <mergeCell ref="F4:G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pageSetUpPr fitToPage="1"/>
  </sheetPr>
  <dimension ref="A1:AMK83"/>
  <sheetViews>
    <sheetView showGridLines="0" topLeftCell="A52" zoomScale="60" zoomScaleNormal="60" workbookViewId="0">
      <selection activeCell="M52" sqref="M52"/>
    </sheetView>
  </sheetViews>
  <sheetFormatPr defaultColWidth="9.109375" defaultRowHeight="14.4"/>
  <cols>
    <col min="1" max="1" width="8.88671875" style="18" customWidth="1"/>
    <col min="2" max="2" width="23.109375" style="18" customWidth="1"/>
    <col min="3" max="3" width="35.6640625" style="2" customWidth="1"/>
    <col min="4" max="4" width="14.6640625" style="19" customWidth="1"/>
    <col min="5" max="5" width="12.109375" style="2" customWidth="1"/>
    <col min="6" max="6" width="12.33203125" style="2" customWidth="1"/>
    <col min="7" max="7" width="8.5546875" style="18" customWidth="1"/>
    <col min="8" max="8" width="11" style="18" customWidth="1"/>
    <col min="9" max="9" width="9.5546875" style="18" customWidth="1"/>
    <col min="10" max="10" width="26" style="18" customWidth="1"/>
    <col min="11" max="11" width="91" style="3" customWidth="1"/>
    <col min="12" max="12" width="20" style="18" customWidth="1"/>
    <col min="13" max="13" width="20.33203125" style="18" customWidth="1"/>
    <col min="14" max="1025" width="9.109375" style="18"/>
  </cols>
  <sheetData>
    <row r="1" spans="1:14" ht="98.25" customHeight="1"/>
    <row r="2" spans="1:14" ht="28.5" customHeight="1">
      <c r="B2" s="398" t="s">
        <v>597</v>
      </c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</row>
    <row r="3" spans="1:14" ht="24" customHeight="1">
      <c r="B3" s="185"/>
      <c r="C3" s="291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4" s="19" customFormat="1" ht="43.2">
      <c r="B4" s="147" t="s">
        <v>262</v>
      </c>
      <c r="C4" s="147" t="s">
        <v>263</v>
      </c>
      <c r="D4" s="147" t="s">
        <v>264</v>
      </c>
      <c r="E4" s="147" t="s">
        <v>265</v>
      </c>
      <c r="F4" s="147" t="s">
        <v>266</v>
      </c>
      <c r="G4" s="147" t="s">
        <v>267</v>
      </c>
      <c r="H4" s="388" t="s">
        <v>584</v>
      </c>
      <c r="I4" s="388"/>
      <c r="J4" s="282" t="s">
        <v>637</v>
      </c>
      <c r="K4" s="147" t="s">
        <v>268</v>
      </c>
      <c r="L4" s="146" t="s">
        <v>269</v>
      </c>
      <c r="M4" s="146" t="s">
        <v>270</v>
      </c>
    </row>
    <row r="5" spans="1:14" ht="30.75" customHeight="1">
      <c r="B5" s="386" t="s">
        <v>578</v>
      </c>
      <c r="C5" s="143" t="s">
        <v>274</v>
      </c>
      <c r="D5" s="20" t="s">
        <v>132</v>
      </c>
      <c r="E5" s="21">
        <v>1</v>
      </c>
      <c r="F5" s="21">
        <v>15</v>
      </c>
      <c r="G5" s="22" t="s">
        <v>272</v>
      </c>
      <c r="H5" s="389" t="s">
        <v>273</v>
      </c>
      <c r="I5" s="389"/>
      <c r="J5" s="323" t="s">
        <v>638</v>
      </c>
      <c r="K5" s="285" t="s">
        <v>620</v>
      </c>
      <c r="L5" s="24"/>
      <c r="M5" s="24"/>
      <c r="N5" s="25"/>
    </row>
    <row r="6" spans="1:14" ht="45" customHeight="1">
      <c r="B6" s="386"/>
      <c r="C6" s="143" t="s">
        <v>274</v>
      </c>
      <c r="D6" s="20" t="s">
        <v>132</v>
      </c>
      <c r="E6" s="21">
        <v>3</v>
      </c>
      <c r="F6" s="21">
        <v>15</v>
      </c>
      <c r="G6" s="22" t="s">
        <v>272</v>
      </c>
      <c r="H6" s="389" t="s">
        <v>273</v>
      </c>
      <c r="I6" s="389"/>
      <c r="J6" s="323" t="s">
        <v>639</v>
      </c>
      <c r="K6" s="285" t="s">
        <v>621</v>
      </c>
      <c r="L6" s="24"/>
      <c r="M6" s="24"/>
      <c r="N6" s="25"/>
    </row>
    <row r="7" spans="1:14" ht="42.6" customHeight="1">
      <c r="B7" s="386"/>
      <c r="C7" s="143" t="s">
        <v>271</v>
      </c>
      <c r="D7" s="20" t="s">
        <v>146</v>
      </c>
      <c r="E7" s="21">
        <v>1</v>
      </c>
      <c r="F7" s="21">
        <v>15</v>
      </c>
      <c r="G7" s="22" t="s">
        <v>272</v>
      </c>
      <c r="H7" s="389" t="s">
        <v>273</v>
      </c>
      <c r="I7" s="389"/>
      <c r="J7" s="323" t="s">
        <v>640</v>
      </c>
      <c r="K7" s="285" t="s">
        <v>622</v>
      </c>
      <c r="L7" s="24"/>
      <c r="M7" s="24"/>
      <c r="N7" s="25"/>
    </row>
    <row r="8" spans="1:14" ht="47.25" customHeight="1">
      <c r="B8" s="386"/>
      <c r="C8" s="143" t="s">
        <v>343</v>
      </c>
      <c r="D8" s="20" t="s">
        <v>142</v>
      </c>
      <c r="E8" s="21">
        <f>E7*2</f>
        <v>2</v>
      </c>
      <c r="F8" s="21">
        <v>15</v>
      </c>
      <c r="G8" s="22" t="s">
        <v>272</v>
      </c>
      <c r="H8" s="389" t="s">
        <v>273</v>
      </c>
      <c r="I8" s="389"/>
      <c r="J8" s="323" t="s">
        <v>641</v>
      </c>
      <c r="K8" s="285" t="s">
        <v>623</v>
      </c>
      <c r="L8" s="24"/>
      <c r="M8" s="24"/>
      <c r="N8" s="25"/>
    </row>
    <row r="9" spans="1:14" ht="30.75" customHeight="1">
      <c r="B9" s="386"/>
      <c r="C9" s="143" t="s">
        <v>193</v>
      </c>
      <c r="D9" s="20" t="s">
        <v>192</v>
      </c>
      <c r="E9" s="21">
        <v>1</v>
      </c>
      <c r="F9" s="21">
        <v>15</v>
      </c>
      <c r="G9" s="22" t="s">
        <v>272</v>
      </c>
      <c r="H9" s="389" t="s">
        <v>273</v>
      </c>
      <c r="I9" s="389"/>
      <c r="J9" s="323" t="s">
        <v>642</v>
      </c>
      <c r="K9" s="285" t="s">
        <v>275</v>
      </c>
      <c r="L9" s="24"/>
      <c r="M9" s="24"/>
      <c r="N9" s="25"/>
    </row>
    <row r="10" spans="1:14" ht="30.75" customHeight="1">
      <c r="B10" s="386"/>
      <c r="C10" s="143" t="s">
        <v>276</v>
      </c>
      <c r="D10" s="20" t="s">
        <v>92</v>
      </c>
      <c r="E10" s="21">
        <v>2</v>
      </c>
      <c r="F10" s="21">
        <v>15</v>
      </c>
      <c r="G10" s="22" t="s">
        <v>272</v>
      </c>
      <c r="H10" s="389" t="s">
        <v>273</v>
      </c>
      <c r="I10" s="389"/>
      <c r="J10" s="323" t="s">
        <v>643</v>
      </c>
      <c r="K10" s="285" t="s">
        <v>277</v>
      </c>
      <c r="L10" s="24"/>
      <c r="M10" s="24"/>
      <c r="N10" s="25"/>
    </row>
    <row r="11" spans="1:14" ht="15.6">
      <c r="B11" s="387" t="s">
        <v>618</v>
      </c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25"/>
      <c r="N11" s="25"/>
    </row>
    <row r="12" spans="1:14" ht="36.75" customHeight="1">
      <c r="B12" s="28"/>
      <c r="C12" s="292"/>
      <c r="D12" s="28"/>
      <c r="E12" s="29"/>
      <c r="F12" s="30"/>
      <c r="G12" s="31"/>
      <c r="H12" s="31"/>
      <c r="I12" s="31"/>
      <c r="J12" s="31"/>
      <c r="K12" s="32"/>
      <c r="L12" s="33"/>
      <c r="M12" s="33"/>
      <c r="N12" s="25"/>
    </row>
    <row r="13" spans="1:14" ht="26.25" customHeight="1">
      <c r="B13" s="398" t="s">
        <v>598</v>
      </c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25"/>
    </row>
    <row r="14" spans="1:14" s="27" customFormat="1" ht="18" customHeight="1">
      <c r="B14" s="28"/>
      <c r="C14" s="292"/>
      <c r="D14" s="28"/>
      <c r="E14" s="29"/>
      <c r="F14" s="30"/>
      <c r="G14" s="31"/>
      <c r="H14" s="31"/>
      <c r="I14" s="31"/>
      <c r="J14" s="31"/>
      <c r="K14" s="32"/>
      <c r="L14" s="33"/>
      <c r="M14" s="33"/>
      <c r="N14" s="34"/>
    </row>
    <row r="15" spans="1:14" s="27" customFormat="1" ht="27" customHeight="1">
      <c r="A15"/>
      <c r="B15" s="404" t="s">
        <v>279</v>
      </c>
      <c r="C15" s="293" t="s">
        <v>280</v>
      </c>
      <c r="D15" s="35" t="s">
        <v>66</v>
      </c>
      <c r="E15" s="21">
        <v>2</v>
      </c>
      <c r="F15" s="21">
        <v>15</v>
      </c>
      <c r="G15" s="22" t="s">
        <v>272</v>
      </c>
      <c r="H15" s="389" t="s">
        <v>273</v>
      </c>
      <c r="I15" s="389"/>
      <c r="J15" s="24"/>
      <c r="K15" s="23" t="s">
        <v>624</v>
      </c>
      <c r="L15" s="36"/>
      <c r="M15" s="36"/>
      <c r="N15" s="34"/>
    </row>
    <row r="16" spans="1:14" s="27" customFormat="1" ht="27" customHeight="1">
      <c r="A16"/>
      <c r="B16" s="404"/>
      <c r="C16" s="293" t="s">
        <v>282</v>
      </c>
      <c r="D16" s="35" t="s">
        <v>70</v>
      </c>
      <c r="E16" s="21">
        <v>1</v>
      </c>
      <c r="F16" s="21">
        <v>15</v>
      </c>
      <c r="G16" s="22" t="s">
        <v>281</v>
      </c>
      <c r="H16" s="389" t="s">
        <v>273</v>
      </c>
      <c r="I16" s="389"/>
      <c r="J16" s="24"/>
      <c r="K16" s="23" t="s">
        <v>625</v>
      </c>
      <c r="L16" s="36"/>
      <c r="M16" s="36"/>
      <c r="N16" s="34"/>
    </row>
    <row r="17" spans="1:14" ht="27" customHeight="1">
      <c r="A17"/>
      <c r="B17" s="404"/>
      <c r="C17" s="143" t="s">
        <v>283</v>
      </c>
      <c r="D17" s="20" t="s">
        <v>132</v>
      </c>
      <c r="E17" s="21">
        <v>1</v>
      </c>
      <c r="F17" s="21">
        <v>15</v>
      </c>
      <c r="G17" s="22" t="s">
        <v>281</v>
      </c>
      <c r="H17" s="389" t="s">
        <v>273</v>
      </c>
      <c r="I17" s="389"/>
      <c r="J17" s="24"/>
      <c r="K17" s="23" t="s">
        <v>284</v>
      </c>
      <c r="L17" s="24"/>
      <c r="M17" s="36"/>
      <c r="N17" s="25"/>
    </row>
    <row r="18" spans="1:14">
      <c r="A18"/>
      <c r="B18" s="399" t="s">
        <v>278</v>
      </c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26"/>
      <c r="N18" s="25"/>
    </row>
    <row r="19" spans="1:14">
      <c r="A19"/>
      <c r="E19" s="30"/>
      <c r="F19" s="30"/>
      <c r="G19" s="25"/>
      <c r="H19" s="25"/>
      <c r="I19" s="25"/>
      <c r="J19" s="25"/>
      <c r="K19" s="37"/>
      <c r="L19" s="31"/>
      <c r="M19" s="33"/>
      <c r="N19" s="25"/>
    </row>
    <row r="20" spans="1:14" ht="26.25" customHeight="1">
      <c r="A20"/>
      <c r="B20" s="420" t="s">
        <v>285</v>
      </c>
      <c r="C20" s="317" t="s">
        <v>135</v>
      </c>
      <c r="D20" s="20" t="s">
        <v>134</v>
      </c>
      <c r="E20" s="21">
        <v>3</v>
      </c>
      <c r="F20" s="21">
        <v>15</v>
      </c>
      <c r="G20" s="22" t="s">
        <v>281</v>
      </c>
      <c r="H20" s="389" t="s">
        <v>273</v>
      </c>
      <c r="I20" s="389"/>
      <c r="J20" s="24"/>
      <c r="K20" s="23" t="s">
        <v>626</v>
      </c>
      <c r="L20" s="24"/>
      <c r="M20" s="24"/>
      <c r="N20" s="25"/>
    </row>
    <row r="21" spans="1:14" ht="26.25" customHeight="1">
      <c r="A21"/>
      <c r="B21" s="420"/>
      <c r="C21" s="143" t="s">
        <v>617</v>
      </c>
      <c r="D21" s="20" t="s">
        <v>202</v>
      </c>
      <c r="E21" s="21">
        <v>2</v>
      </c>
      <c r="F21" s="21">
        <v>15</v>
      </c>
      <c r="G21" s="22" t="s">
        <v>272</v>
      </c>
      <c r="H21" s="389" t="s">
        <v>273</v>
      </c>
      <c r="I21" s="389"/>
      <c r="J21" s="24"/>
      <c r="K21" s="23" t="s">
        <v>628</v>
      </c>
      <c r="L21" s="24"/>
      <c r="M21" s="24"/>
      <c r="N21" s="25"/>
    </row>
    <row r="22" spans="1:14" ht="26.25" customHeight="1">
      <c r="A22"/>
      <c r="B22" s="420"/>
      <c r="C22" s="143" t="s">
        <v>286</v>
      </c>
      <c r="D22" s="20" t="s">
        <v>132</v>
      </c>
      <c r="E22" s="21">
        <v>1</v>
      </c>
      <c r="F22" s="38">
        <v>15</v>
      </c>
      <c r="G22" s="22" t="s">
        <v>281</v>
      </c>
      <c r="H22" s="389" t="s">
        <v>273</v>
      </c>
      <c r="I22" s="389"/>
      <c r="J22" s="24"/>
      <c r="K22" s="23" t="s">
        <v>627</v>
      </c>
      <c r="L22" s="24"/>
      <c r="M22" s="24"/>
      <c r="N22" s="25"/>
    </row>
    <row r="23" spans="1:14">
      <c r="A23"/>
      <c r="B23" s="399" t="s">
        <v>278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26"/>
      <c r="N23" s="25"/>
    </row>
    <row r="24" spans="1:14">
      <c r="A24"/>
      <c r="B24" s="39"/>
      <c r="E24" s="30"/>
      <c r="F24" s="30"/>
      <c r="G24" s="25"/>
      <c r="H24" s="25"/>
      <c r="I24" s="25"/>
      <c r="J24" s="25"/>
      <c r="K24" s="37"/>
      <c r="L24" s="31"/>
      <c r="M24" s="31"/>
      <c r="N24" s="25"/>
    </row>
    <row r="25" spans="1:14" ht="24.75" customHeight="1">
      <c r="A25"/>
      <c r="B25" s="418" t="s">
        <v>613</v>
      </c>
      <c r="C25" s="143" t="s">
        <v>274</v>
      </c>
      <c r="D25" s="318" t="s">
        <v>132</v>
      </c>
      <c r="E25" s="319">
        <v>1</v>
      </c>
      <c r="F25" s="320">
        <v>15</v>
      </c>
      <c r="G25" s="321" t="s">
        <v>644</v>
      </c>
      <c r="H25" s="419" t="s">
        <v>273</v>
      </c>
      <c r="I25" s="419"/>
      <c r="J25" s="24"/>
      <c r="K25" s="23" t="s">
        <v>287</v>
      </c>
      <c r="L25" s="24"/>
      <c r="M25" s="36"/>
      <c r="N25" s="25"/>
    </row>
    <row r="26" spans="1:14" ht="38.25" customHeight="1">
      <c r="A26"/>
      <c r="B26" s="418"/>
      <c r="C26" s="143" t="s">
        <v>288</v>
      </c>
      <c r="D26" s="318" t="s">
        <v>118</v>
      </c>
      <c r="E26" s="319">
        <v>1</v>
      </c>
      <c r="F26" s="320">
        <v>15</v>
      </c>
      <c r="G26" s="321" t="s">
        <v>281</v>
      </c>
      <c r="H26" s="419" t="s">
        <v>273</v>
      </c>
      <c r="I26" s="419"/>
      <c r="J26" s="24"/>
      <c r="K26" s="23" t="s">
        <v>289</v>
      </c>
      <c r="L26" s="24"/>
      <c r="M26" s="36"/>
      <c r="N26" s="25"/>
    </row>
    <row r="27" spans="1:14" ht="24.75" customHeight="1">
      <c r="A27"/>
      <c r="B27" s="418"/>
      <c r="C27" s="143" t="s">
        <v>290</v>
      </c>
      <c r="D27" s="318" t="s">
        <v>114</v>
      </c>
      <c r="E27" s="319">
        <v>1</v>
      </c>
      <c r="F27" s="320">
        <v>15</v>
      </c>
      <c r="G27" s="321" t="s">
        <v>272</v>
      </c>
      <c r="H27" s="419" t="s">
        <v>273</v>
      </c>
      <c r="I27" s="419"/>
      <c r="J27" s="24"/>
      <c r="K27" s="23" t="s">
        <v>629</v>
      </c>
      <c r="L27" s="24"/>
      <c r="M27" s="36"/>
      <c r="N27" s="25"/>
    </row>
    <row r="28" spans="1:14">
      <c r="A28"/>
      <c r="B28" s="399" t="s">
        <v>278</v>
      </c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26"/>
      <c r="N28" s="25"/>
    </row>
    <row r="29" spans="1:14">
      <c r="A29"/>
      <c r="B29" s="40"/>
      <c r="E29" s="30"/>
      <c r="F29" s="30"/>
      <c r="G29" s="25"/>
      <c r="H29" s="25"/>
      <c r="I29" s="25"/>
      <c r="J29" s="25"/>
      <c r="K29" s="37"/>
      <c r="L29" s="31"/>
      <c r="M29" s="31"/>
      <c r="N29" s="25"/>
    </row>
    <row r="30" spans="1:14" ht="24.75" customHeight="1">
      <c r="A30"/>
      <c r="B30" s="415" t="s">
        <v>291</v>
      </c>
      <c r="C30" s="143" t="s">
        <v>131</v>
      </c>
      <c r="D30" s="20" t="s">
        <v>130</v>
      </c>
      <c r="E30" s="21">
        <v>1</v>
      </c>
      <c r="F30" s="21">
        <v>15</v>
      </c>
      <c r="G30" s="22" t="s">
        <v>614</v>
      </c>
      <c r="H30" s="408" t="s">
        <v>273</v>
      </c>
      <c r="I30" s="408"/>
      <c r="J30" s="20"/>
      <c r="K30" s="23" t="s">
        <v>292</v>
      </c>
      <c r="L30" s="24"/>
      <c r="M30" s="24"/>
      <c r="N30" s="25"/>
    </row>
    <row r="31" spans="1:14" ht="24.75" customHeight="1">
      <c r="A31"/>
      <c r="B31" s="416"/>
      <c r="C31" s="143" t="s">
        <v>293</v>
      </c>
      <c r="D31" s="20" t="s">
        <v>126</v>
      </c>
      <c r="E31" s="21">
        <v>2</v>
      </c>
      <c r="F31" s="21">
        <v>15</v>
      </c>
      <c r="G31" s="22" t="s">
        <v>615</v>
      </c>
      <c r="H31" s="408" t="s">
        <v>273</v>
      </c>
      <c r="I31" s="408"/>
      <c r="J31" s="20"/>
      <c r="K31" s="23" t="s">
        <v>630</v>
      </c>
      <c r="L31" s="24"/>
      <c r="M31" s="24"/>
      <c r="N31" s="25"/>
    </row>
    <row r="32" spans="1:14" ht="24.75" customHeight="1">
      <c r="A32"/>
      <c r="B32" s="416"/>
      <c r="C32" s="143" t="s">
        <v>294</v>
      </c>
      <c r="D32" s="20" t="s">
        <v>102</v>
      </c>
      <c r="E32" s="21">
        <v>1</v>
      </c>
      <c r="F32" s="21">
        <v>15</v>
      </c>
      <c r="G32" s="22" t="s">
        <v>614</v>
      </c>
      <c r="H32" s="408" t="s">
        <v>273</v>
      </c>
      <c r="I32" s="408"/>
      <c r="J32" s="20"/>
      <c r="K32" s="23" t="s">
        <v>292</v>
      </c>
      <c r="L32" s="24"/>
      <c r="M32" s="24"/>
      <c r="N32" s="25"/>
    </row>
    <row r="33" spans="1:14" ht="24.75" customHeight="1">
      <c r="A33"/>
      <c r="B33" s="417"/>
      <c r="C33" s="143" t="s">
        <v>295</v>
      </c>
      <c r="D33" s="20" t="s">
        <v>158</v>
      </c>
      <c r="E33" s="21">
        <v>1</v>
      </c>
      <c r="F33" s="21">
        <v>15</v>
      </c>
      <c r="G33" s="22" t="s">
        <v>614</v>
      </c>
      <c r="H33" s="408" t="s">
        <v>273</v>
      </c>
      <c r="I33" s="408"/>
      <c r="J33" s="20"/>
      <c r="K33" s="23" t="s">
        <v>292</v>
      </c>
      <c r="L33" s="24"/>
      <c r="M33" s="24"/>
      <c r="N33" s="25"/>
    </row>
    <row r="34" spans="1:14">
      <c r="A34"/>
      <c r="B34" s="399" t="s">
        <v>278</v>
      </c>
      <c r="C34" s="400"/>
      <c r="D34" s="400"/>
      <c r="E34" s="400"/>
      <c r="F34" s="400"/>
      <c r="G34" s="400"/>
      <c r="H34" s="400"/>
      <c r="I34" s="400"/>
      <c r="J34" s="400"/>
      <c r="K34" s="400"/>
      <c r="L34" s="400"/>
      <c r="M34" s="26"/>
      <c r="N34" s="25"/>
    </row>
    <row r="35" spans="1:14">
      <c r="A35"/>
      <c r="B35" s="40"/>
      <c r="E35" s="30"/>
      <c r="F35" s="30"/>
      <c r="G35" s="25"/>
      <c r="H35" s="25"/>
      <c r="I35" s="25"/>
      <c r="J35" s="25"/>
      <c r="K35" s="37"/>
      <c r="L35" s="31"/>
      <c r="M35" s="31"/>
      <c r="N35" s="25"/>
    </row>
    <row r="36" spans="1:14" ht="43.95" customHeight="1">
      <c r="A36"/>
      <c r="B36" s="415" t="s">
        <v>296</v>
      </c>
      <c r="C36" s="317" t="s">
        <v>297</v>
      </c>
      <c r="D36" s="318" t="s">
        <v>164</v>
      </c>
      <c r="E36" s="319">
        <v>1</v>
      </c>
      <c r="F36" s="319">
        <v>15</v>
      </c>
      <c r="G36" s="321" t="s">
        <v>281</v>
      </c>
      <c r="H36" s="389" t="s">
        <v>273</v>
      </c>
      <c r="I36" s="389"/>
      <c r="J36" s="24"/>
      <c r="K36" s="23" t="s">
        <v>634</v>
      </c>
      <c r="L36" s="24"/>
      <c r="M36" s="24"/>
      <c r="N36" s="25"/>
    </row>
    <row r="37" spans="1:14" ht="56.4" customHeight="1">
      <c r="A37"/>
      <c r="B37" s="416"/>
      <c r="C37" s="317" t="s">
        <v>298</v>
      </c>
      <c r="D37" s="318" t="s">
        <v>160</v>
      </c>
      <c r="E37" s="319">
        <v>2</v>
      </c>
      <c r="F37" s="319">
        <v>15</v>
      </c>
      <c r="G37" s="321" t="s">
        <v>272</v>
      </c>
      <c r="H37" s="389" t="s">
        <v>273</v>
      </c>
      <c r="I37" s="389"/>
      <c r="J37" s="24"/>
      <c r="K37" s="23" t="s">
        <v>635</v>
      </c>
      <c r="L37" s="24"/>
      <c r="M37" s="24"/>
      <c r="N37" s="25"/>
    </row>
    <row r="38" spans="1:14" ht="30.6" customHeight="1">
      <c r="A38"/>
      <c r="B38" s="417"/>
      <c r="C38" s="317" t="s">
        <v>645</v>
      </c>
      <c r="D38" s="318" t="s">
        <v>68</v>
      </c>
      <c r="E38" s="319">
        <v>1</v>
      </c>
      <c r="F38" s="319">
        <v>15</v>
      </c>
      <c r="G38" s="321" t="s">
        <v>281</v>
      </c>
      <c r="H38" s="389" t="s">
        <v>273</v>
      </c>
      <c r="I38" s="389"/>
      <c r="J38" s="24"/>
      <c r="K38" s="23" t="s">
        <v>636</v>
      </c>
      <c r="L38" s="24"/>
      <c r="M38" s="24"/>
      <c r="N38" s="25"/>
    </row>
    <row r="39" spans="1:14">
      <c r="A39"/>
      <c r="B39" s="399" t="s">
        <v>278</v>
      </c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M39" s="26"/>
      <c r="N39" s="25"/>
    </row>
    <row r="40" spans="1:14" s="27" customFormat="1">
      <c r="A40"/>
      <c r="B40"/>
      <c r="C40" s="57"/>
      <c r="D40"/>
      <c r="E40"/>
      <c r="F40"/>
      <c r="G40"/>
      <c r="H40"/>
      <c r="I40"/>
      <c r="J40"/>
      <c r="K40"/>
      <c r="L40"/>
      <c r="M40"/>
      <c r="N40" s="34"/>
    </row>
    <row r="41" spans="1:14" s="27" customFormat="1" ht="25.5" customHeight="1">
      <c r="A41"/>
      <c r="B41" s="409" t="s">
        <v>612</v>
      </c>
      <c r="C41" s="143" t="s">
        <v>274</v>
      </c>
      <c r="D41" s="20" t="s">
        <v>132</v>
      </c>
      <c r="E41" s="21">
        <v>1</v>
      </c>
      <c r="F41" s="319">
        <v>15</v>
      </c>
      <c r="G41" s="321" t="s">
        <v>281</v>
      </c>
      <c r="H41" s="389" t="s">
        <v>273</v>
      </c>
      <c r="I41" s="389"/>
      <c r="J41" s="24"/>
      <c r="K41" s="23" t="s">
        <v>631</v>
      </c>
      <c r="L41" s="24"/>
      <c r="M41" s="24"/>
      <c r="N41" s="34"/>
    </row>
    <row r="42" spans="1:14" s="27" customFormat="1" ht="25.5" customHeight="1">
      <c r="A42"/>
      <c r="B42" s="410"/>
      <c r="C42" s="143" t="s">
        <v>299</v>
      </c>
      <c r="D42" s="20" t="s">
        <v>260</v>
      </c>
      <c r="E42" s="21">
        <v>1</v>
      </c>
      <c r="F42" s="319">
        <v>15</v>
      </c>
      <c r="G42" s="321" t="s">
        <v>281</v>
      </c>
      <c r="H42" s="389" t="s">
        <v>273</v>
      </c>
      <c r="I42" s="389"/>
      <c r="J42" s="24"/>
      <c r="K42" s="23" t="s">
        <v>632</v>
      </c>
      <c r="L42" s="24"/>
      <c r="M42" s="24"/>
      <c r="N42" s="34"/>
    </row>
    <row r="43" spans="1:14" s="27" customFormat="1" ht="25.5" customHeight="1">
      <c r="A43"/>
      <c r="B43" s="411"/>
      <c r="C43" s="143" t="s">
        <v>616</v>
      </c>
      <c r="D43" s="20" t="s">
        <v>78</v>
      </c>
      <c r="E43" s="21">
        <v>1</v>
      </c>
      <c r="F43" s="319">
        <v>15</v>
      </c>
      <c r="G43" s="321" t="s">
        <v>281</v>
      </c>
      <c r="H43" s="389" t="s">
        <v>273</v>
      </c>
      <c r="I43" s="389"/>
      <c r="J43" s="24"/>
      <c r="K43" s="23" t="s">
        <v>633</v>
      </c>
      <c r="L43" s="24"/>
      <c r="M43" s="24"/>
      <c r="N43" s="34"/>
    </row>
    <row r="44" spans="1:14" s="27" customFormat="1" ht="19.95" customHeight="1">
      <c r="A44"/>
      <c r="B44" s="399" t="s">
        <v>278</v>
      </c>
      <c r="C44" s="400"/>
      <c r="D44" s="400"/>
      <c r="E44" s="400"/>
      <c r="F44" s="400"/>
      <c r="G44" s="400"/>
      <c r="H44" s="400"/>
      <c r="I44" s="400"/>
      <c r="J44" s="400"/>
      <c r="K44" s="400"/>
      <c r="L44" s="400"/>
      <c r="M44" s="26"/>
      <c r="N44" s="34"/>
    </row>
    <row r="45" spans="1:14" s="27" customFormat="1" ht="25.5" customHeight="1">
      <c r="A45"/>
      <c r="B45" s="28"/>
      <c r="C45" s="41"/>
      <c r="D45" s="28"/>
      <c r="E45" s="41"/>
      <c r="F45" s="30"/>
      <c r="G45" s="31"/>
      <c r="H45" s="31"/>
      <c r="I45" s="31"/>
      <c r="J45" s="31"/>
      <c r="K45" s="32"/>
      <c r="L45" s="33"/>
      <c r="M45" s="33"/>
      <c r="N45" s="34"/>
    </row>
    <row r="46" spans="1:14" s="27" customFormat="1">
      <c r="A46"/>
      <c r="B46" s="412" t="s">
        <v>300</v>
      </c>
      <c r="C46" s="42" t="s">
        <v>16</v>
      </c>
      <c r="D46" s="35" t="s">
        <v>15</v>
      </c>
      <c r="E46" s="322">
        <v>4</v>
      </c>
      <c r="F46" s="21">
        <v>450</v>
      </c>
      <c r="G46" s="22" t="s">
        <v>272</v>
      </c>
      <c r="H46" s="389" t="s">
        <v>273</v>
      </c>
      <c r="I46" s="389"/>
      <c r="J46" s="24"/>
      <c r="K46" s="402" t="s">
        <v>301</v>
      </c>
      <c r="L46" s="36"/>
      <c r="M46" s="24"/>
      <c r="N46" s="34"/>
    </row>
    <row r="47" spans="1:14">
      <c r="B47" s="413"/>
      <c r="C47" s="43" t="s">
        <v>25</v>
      </c>
      <c r="D47" s="44" t="s">
        <v>24</v>
      </c>
      <c r="E47" s="45">
        <v>120</v>
      </c>
      <c r="F47" s="38">
        <v>15</v>
      </c>
      <c r="G47" s="46" t="s">
        <v>272</v>
      </c>
      <c r="H47" s="403" t="s">
        <v>273</v>
      </c>
      <c r="I47" s="403"/>
      <c r="J47" s="283"/>
      <c r="K47" s="402"/>
      <c r="L47" s="36"/>
      <c r="M47" s="24"/>
      <c r="N47" s="25"/>
    </row>
    <row r="48" spans="1:14">
      <c r="B48" s="413"/>
      <c r="C48" s="43" t="s">
        <v>302</v>
      </c>
      <c r="D48" s="44" t="s">
        <v>30</v>
      </c>
      <c r="E48" s="45">
        <v>35</v>
      </c>
      <c r="F48" s="38">
        <v>15</v>
      </c>
      <c r="G48" s="46" t="s">
        <v>272</v>
      </c>
      <c r="H48" s="403" t="s">
        <v>273</v>
      </c>
      <c r="I48" s="403"/>
      <c r="J48" s="283"/>
      <c r="K48" s="402"/>
      <c r="L48" s="36"/>
      <c r="M48" s="24"/>
      <c r="N48" s="25"/>
    </row>
    <row r="49" spans="2:14">
      <c r="B49" s="414"/>
      <c r="C49" s="43" t="s">
        <v>303</v>
      </c>
      <c r="D49" s="44" t="s">
        <v>46</v>
      </c>
      <c r="E49" s="45">
        <v>35</v>
      </c>
      <c r="F49" s="38">
        <v>15</v>
      </c>
      <c r="G49" s="46" t="s">
        <v>272</v>
      </c>
      <c r="H49" s="403" t="s">
        <v>273</v>
      </c>
      <c r="I49" s="403"/>
      <c r="J49" s="283"/>
      <c r="K49" s="402"/>
      <c r="L49" s="36"/>
      <c r="M49" s="24"/>
      <c r="N49" s="25"/>
    </row>
    <row r="50" spans="2:14" ht="20.399999999999999" customHeight="1">
      <c r="B50" s="399" t="s">
        <v>278</v>
      </c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26"/>
      <c r="N50" s="25"/>
    </row>
    <row r="51" spans="2:14">
      <c r="B51" s="47"/>
      <c r="C51" s="292"/>
      <c r="D51" s="28"/>
      <c r="E51" s="41"/>
      <c r="F51" s="30"/>
      <c r="G51" s="25"/>
      <c r="H51" s="25"/>
      <c r="I51" s="25"/>
      <c r="J51" s="25"/>
      <c r="K51" s="37"/>
      <c r="L51" s="33"/>
      <c r="M51" s="33"/>
      <c r="N51" s="25"/>
    </row>
    <row r="52" spans="2:14" ht="21" customHeight="1">
      <c r="B52" s="401" t="s">
        <v>619</v>
      </c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324"/>
      <c r="N52" s="25"/>
    </row>
    <row r="53" spans="2:14">
      <c r="E53" s="30"/>
      <c r="F53" s="30"/>
      <c r="G53" s="25"/>
      <c r="H53" s="25"/>
      <c r="I53" s="25"/>
      <c r="J53" s="25"/>
      <c r="K53" s="37"/>
      <c r="L53" s="31"/>
      <c r="M53" s="31"/>
      <c r="N53" s="25"/>
    </row>
    <row r="54" spans="2:14">
      <c r="B54" s="397" t="s">
        <v>304</v>
      </c>
      <c r="C54" s="397"/>
      <c r="D54" s="397"/>
      <c r="E54" s="397"/>
      <c r="F54" s="397"/>
      <c r="G54" s="397"/>
      <c r="K54" s="37"/>
      <c r="L54" s="31"/>
      <c r="M54" s="31"/>
      <c r="N54" s="25"/>
    </row>
    <row r="55" spans="2:14">
      <c r="B55" s="407" t="s">
        <v>585</v>
      </c>
      <c r="C55" s="407"/>
      <c r="D55" s="176">
        <v>30</v>
      </c>
      <c r="E55" s="177" t="s">
        <v>305</v>
      </c>
      <c r="F55" s="177">
        <f t="shared" ref="F55:F62" si="0">D55/30</f>
        <v>1</v>
      </c>
      <c r="G55" s="48" t="s">
        <v>306</v>
      </c>
      <c r="K55" s="37"/>
      <c r="L55" s="31"/>
      <c r="M55" s="31"/>
      <c r="N55" s="25"/>
    </row>
    <row r="56" spans="2:14">
      <c r="B56" s="405" t="s">
        <v>345</v>
      </c>
      <c r="C56" s="406"/>
      <c r="D56" s="176">
        <v>90</v>
      </c>
      <c r="E56" s="177" t="s">
        <v>305</v>
      </c>
      <c r="F56" s="178">
        <f t="shared" si="0"/>
        <v>3</v>
      </c>
      <c r="G56" s="48" t="s">
        <v>306</v>
      </c>
      <c r="K56" s="37"/>
      <c r="L56" s="31"/>
      <c r="M56" s="31"/>
      <c r="N56" s="25"/>
    </row>
    <row r="57" spans="2:14">
      <c r="B57" s="405" t="s">
        <v>2</v>
      </c>
      <c r="C57" s="406"/>
      <c r="D57" s="176">
        <v>60</v>
      </c>
      <c r="E57" s="177" t="s">
        <v>305</v>
      </c>
      <c r="F57" s="178">
        <f t="shared" si="0"/>
        <v>2</v>
      </c>
      <c r="G57" s="48" t="s">
        <v>306</v>
      </c>
      <c r="K57" s="37"/>
      <c r="L57" s="31"/>
      <c r="M57" s="31"/>
      <c r="N57" s="25"/>
    </row>
    <row r="58" spans="2:14">
      <c r="B58" s="5" t="s">
        <v>580</v>
      </c>
      <c r="C58" s="71"/>
      <c r="D58" s="176">
        <v>30</v>
      </c>
      <c r="E58" s="177" t="s">
        <v>305</v>
      </c>
      <c r="F58" s="177">
        <f t="shared" si="0"/>
        <v>1</v>
      </c>
      <c r="G58" s="48" t="s">
        <v>306</v>
      </c>
      <c r="K58" s="37"/>
      <c r="L58" s="31"/>
      <c r="M58" s="31"/>
      <c r="N58" s="25"/>
    </row>
    <row r="59" spans="2:14">
      <c r="B59" s="5" t="s">
        <v>581</v>
      </c>
      <c r="C59" s="71"/>
      <c r="D59" s="176">
        <v>60</v>
      </c>
      <c r="E59" s="177" t="s">
        <v>305</v>
      </c>
      <c r="F59" s="177">
        <f t="shared" si="0"/>
        <v>2</v>
      </c>
      <c r="G59" s="48" t="s">
        <v>306</v>
      </c>
      <c r="K59" s="37"/>
      <c r="L59" s="31"/>
      <c r="M59" s="31"/>
      <c r="N59" s="25"/>
    </row>
    <row r="60" spans="2:14">
      <c r="B60" s="5" t="s">
        <v>582</v>
      </c>
      <c r="C60" s="71"/>
      <c r="D60" s="176">
        <v>30</v>
      </c>
      <c r="E60" s="177" t="s">
        <v>305</v>
      </c>
      <c r="F60" s="177">
        <f t="shared" si="0"/>
        <v>1</v>
      </c>
      <c r="G60" s="48" t="s">
        <v>306</v>
      </c>
      <c r="K60" s="37"/>
      <c r="L60" s="31"/>
      <c r="M60" s="31"/>
      <c r="N60" s="25"/>
    </row>
    <row r="61" spans="2:14" s="18" customFormat="1">
      <c r="B61" s="5" t="s">
        <v>307</v>
      </c>
      <c r="C61" s="71"/>
      <c r="D61" s="176">
        <v>30</v>
      </c>
      <c r="E61" s="177" t="s">
        <v>305</v>
      </c>
      <c r="F61" s="177">
        <f t="shared" si="0"/>
        <v>1</v>
      </c>
      <c r="G61" s="48" t="s">
        <v>306</v>
      </c>
      <c r="K61" s="37"/>
      <c r="L61" s="31"/>
      <c r="M61" s="31"/>
      <c r="N61" s="25"/>
    </row>
    <row r="62" spans="2:14">
      <c r="B62" s="393" t="s">
        <v>579</v>
      </c>
      <c r="C62" s="393"/>
      <c r="D62" s="176">
        <v>30</v>
      </c>
      <c r="E62" s="177" t="s">
        <v>305</v>
      </c>
      <c r="F62" s="177">
        <f t="shared" si="0"/>
        <v>1</v>
      </c>
      <c r="G62" s="48" t="s">
        <v>306</v>
      </c>
      <c r="K62" s="37"/>
      <c r="L62" s="31"/>
      <c r="M62" s="31"/>
    </row>
    <row r="63" spans="2:14" ht="15" customHeight="1">
      <c r="B63" s="5" t="s">
        <v>4</v>
      </c>
      <c r="C63" s="71"/>
      <c r="D63" s="176">
        <v>30</v>
      </c>
      <c r="E63" s="177" t="s">
        <v>305</v>
      </c>
      <c r="F63" s="177">
        <v>1</v>
      </c>
      <c r="G63" s="48" t="s">
        <v>306</v>
      </c>
      <c r="K63" s="37"/>
      <c r="L63" s="31"/>
      <c r="M63" s="31"/>
    </row>
    <row r="64" spans="2:14" ht="15" customHeight="1">
      <c r="B64" s="49" t="s">
        <v>308</v>
      </c>
      <c r="C64" s="294"/>
      <c r="D64" s="176">
        <v>60</v>
      </c>
      <c r="E64" s="177" t="s">
        <v>305</v>
      </c>
      <c r="F64" s="177">
        <f>D64/30</f>
        <v>2</v>
      </c>
      <c r="G64" s="48" t="s">
        <v>306</v>
      </c>
      <c r="K64" s="37"/>
      <c r="L64" s="31"/>
      <c r="M64" s="31"/>
    </row>
    <row r="65" spans="2:13" ht="15" customHeight="1">
      <c r="B65" s="49" t="s">
        <v>587</v>
      </c>
      <c r="C65" s="294"/>
      <c r="D65" s="176">
        <f>15*30</f>
        <v>450</v>
      </c>
      <c r="E65" s="177" t="s">
        <v>305</v>
      </c>
      <c r="F65" s="177">
        <f>D65/30</f>
        <v>15</v>
      </c>
      <c r="G65" s="48" t="s">
        <v>306</v>
      </c>
      <c r="K65" s="37"/>
      <c r="L65" s="31"/>
      <c r="M65" s="31"/>
    </row>
    <row r="66" spans="2:13" ht="15" customHeight="1"/>
    <row r="67" spans="2:13" ht="15" customHeight="1">
      <c r="B67" s="394" t="s">
        <v>583</v>
      </c>
      <c r="C67" s="395"/>
      <c r="D67" s="20"/>
    </row>
    <row r="68" spans="2:13" ht="15" customHeight="1">
      <c r="B68" s="4" t="s">
        <v>8</v>
      </c>
      <c r="C68" s="143" t="s">
        <v>309</v>
      </c>
      <c r="D68" s="20" t="s">
        <v>310</v>
      </c>
    </row>
    <row r="69" spans="2:13" ht="15" customHeight="1">
      <c r="B69" s="4" t="s">
        <v>311</v>
      </c>
      <c r="C69" s="143" t="s">
        <v>15</v>
      </c>
      <c r="D69" s="51">
        <f>F76</f>
        <v>379.76</v>
      </c>
    </row>
    <row r="70" spans="2:13" ht="30" customHeight="1">
      <c r="B70" s="4" t="s">
        <v>312</v>
      </c>
      <c r="C70" s="143" t="s">
        <v>18</v>
      </c>
      <c r="D70" s="51">
        <f>F79</f>
        <v>1108.3200000000002</v>
      </c>
    </row>
    <row r="71" spans="2:13" ht="28.5" customHeight="1">
      <c r="B71" s="4" t="s">
        <v>313</v>
      </c>
      <c r="C71" s="143" t="s">
        <v>19</v>
      </c>
      <c r="D71" s="51">
        <f>F82</f>
        <v>1376.6399999999999</v>
      </c>
    </row>
    <row r="73" spans="2:13">
      <c r="B73" s="394" t="s">
        <v>314</v>
      </c>
      <c r="C73" s="396"/>
      <c r="D73" s="396"/>
      <c r="E73" s="396"/>
      <c r="F73" s="395"/>
    </row>
    <row r="74" spans="2:13" ht="29.25" customHeight="1">
      <c r="B74" s="4" t="s">
        <v>315</v>
      </c>
      <c r="C74" s="143" t="s">
        <v>316</v>
      </c>
      <c r="D74" s="20" t="s">
        <v>12</v>
      </c>
      <c r="E74" s="4" t="s">
        <v>13</v>
      </c>
      <c r="F74" s="143" t="s">
        <v>317</v>
      </c>
    </row>
    <row r="75" spans="2:13">
      <c r="B75" s="397" t="s">
        <v>16</v>
      </c>
      <c r="C75" s="397"/>
      <c r="D75" s="146">
        <v>8</v>
      </c>
      <c r="E75" s="147">
        <v>16</v>
      </c>
      <c r="F75" s="179"/>
    </row>
    <row r="76" spans="2:13">
      <c r="B76" s="4" t="s">
        <v>318</v>
      </c>
      <c r="C76" s="295">
        <f>'Tabelas Referências Outros Cust'!F6</f>
        <v>34.43</v>
      </c>
      <c r="D76" s="52">
        <f>C76*$D$75</f>
        <v>275.44</v>
      </c>
      <c r="E76" s="21" t="s">
        <v>319</v>
      </c>
      <c r="F76" s="391">
        <f>D76+E77</f>
        <v>379.76</v>
      </c>
    </row>
    <row r="77" spans="2:13" ht="29.25" customHeight="1">
      <c r="B77" s="4" t="s">
        <v>320</v>
      </c>
      <c r="C77" s="295">
        <f>'Tabelas Referências Outros Cust'!G6</f>
        <v>6.52</v>
      </c>
      <c r="D77" s="20" t="s">
        <v>319</v>
      </c>
      <c r="E77" s="145">
        <f>C77*$E$75</f>
        <v>104.32</v>
      </c>
      <c r="F77" s="392"/>
    </row>
    <row r="78" spans="2:13">
      <c r="B78" s="390" t="s">
        <v>576</v>
      </c>
      <c r="C78" s="390"/>
      <c r="D78" s="146">
        <v>8</v>
      </c>
      <c r="E78" s="146">
        <v>16</v>
      </c>
      <c r="F78" s="180"/>
    </row>
    <row r="79" spans="2:13">
      <c r="B79" s="4" t="s">
        <v>318</v>
      </c>
      <c r="C79" s="296">
        <f>'Tabelas Referências Outros Cust'!F7</f>
        <v>83.2</v>
      </c>
      <c r="D79" s="52">
        <f>C79*$D$75</f>
        <v>665.6</v>
      </c>
      <c r="E79" s="21" t="s">
        <v>319</v>
      </c>
      <c r="F79" s="391">
        <f>D79+E80</f>
        <v>1108.3200000000002</v>
      </c>
    </row>
    <row r="80" spans="2:13">
      <c r="B80" s="4" t="s">
        <v>320</v>
      </c>
      <c r="C80" s="296">
        <f>'Tabelas Referências Outros Cust'!G7</f>
        <v>27.67</v>
      </c>
      <c r="D80" s="20" t="s">
        <v>319</v>
      </c>
      <c r="E80" s="145">
        <f>C80*$E$75</f>
        <v>442.72</v>
      </c>
      <c r="F80" s="392"/>
    </row>
    <row r="81" spans="2:6">
      <c r="B81" s="390" t="s">
        <v>577</v>
      </c>
      <c r="C81" s="390"/>
      <c r="D81" s="147">
        <v>8</v>
      </c>
      <c r="E81" s="147">
        <v>16</v>
      </c>
      <c r="F81" s="180"/>
    </row>
    <row r="82" spans="2:6">
      <c r="B82" s="4" t="s">
        <v>318</v>
      </c>
      <c r="C82" s="296">
        <f>'Tabelas Referências Outros Cust'!F8</f>
        <v>82.42</v>
      </c>
      <c r="D82" s="52">
        <f>C82*$D$75</f>
        <v>659.36</v>
      </c>
      <c r="E82" s="21" t="s">
        <v>319</v>
      </c>
      <c r="F82" s="391">
        <f>D82+E83</f>
        <v>1376.6399999999999</v>
      </c>
    </row>
    <row r="83" spans="2:6">
      <c r="B83" s="4" t="s">
        <v>320</v>
      </c>
      <c r="C83" s="296">
        <f>'Tabelas Referências Outros Cust'!G8</f>
        <v>44.83</v>
      </c>
      <c r="D83" s="20" t="s">
        <v>319</v>
      </c>
      <c r="E83" s="145">
        <f>C83*$E$75</f>
        <v>717.28</v>
      </c>
      <c r="F83" s="392"/>
    </row>
  </sheetData>
  <mergeCells count="63">
    <mergeCell ref="B18:L18"/>
    <mergeCell ref="B20:B22"/>
    <mergeCell ref="H20:I20"/>
    <mergeCell ref="H21:I21"/>
    <mergeCell ref="H22:I22"/>
    <mergeCell ref="B23:L23"/>
    <mergeCell ref="B25:B27"/>
    <mergeCell ref="H25:I25"/>
    <mergeCell ref="H26:I26"/>
    <mergeCell ref="H27:I27"/>
    <mergeCell ref="B57:C57"/>
    <mergeCell ref="B55:C55"/>
    <mergeCell ref="B28:L28"/>
    <mergeCell ref="H30:I30"/>
    <mergeCell ref="H31:I31"/>
    <mergeCell ref="H32:I32"/>
    <mergeCell ref="H33:I33"/>
    <mergeCell ref="H41:I41"/>
    <mergeCell ref="H42:I42"/>
    <mergeCell ref="H43:I43"/>
    <mergeCell ref="B44:L44"/>
    <mergeCell ref="B41:B43"/>
    <mergeCell ref="B46:B49"/>
    <mergeCell ref="B30:B33"/>
    <mergeCell ref="B36:B38"/>
    <mergeCell ref="B56:C56"/>
    <mergeCell ref="B2:M2"/>
    <mergeCell ref="B13:M13"/>
    <mergeCell ref="B50:L50"/>
    <mergeCell ref="B52:L52"/>
    <mergeCell ref="B54:G54"/>
    <mergeCell ref="B39:L39"/>
    <mergeCell ref="H46:I46"/>
    <mergeCell ref="K46:K49"/>
    <mergeCell ref="H47:I47"/>
    <mergeCell ref="H48:I48"/>
    <mergeCell ref="H49:I49"/>
    <mergeCell ref="B34:L34"/>
    <mergeCell ref="H36:I36"/>
    <mergeCell ref="H37:I37"/>
    <mergeCell ref="H38:I38"/>
    <mergeCell ref="B15:B17"/>
    <mergeCell ref="B78:C78"/>
    <mergeCell ref="F79:F80"/>
    <mergeCell ref="B81:C81"/>
    <mergeCell ref="F82:F83"/>
    <mergeCell ref="B62:C62"/>
    <mergeCell ref="B67:C67"/>
    <mergeCell ref="B73:F73"/>
    <mergeCell ref="B75:C75"/>
    <mergeCell ref="F76:F77"/>
    <mergeCell ref="H15:I15"/>
    <mergeCell ref="H16:I16"/>
    <mergeCell ref="H17:I17"/>
    <mergeCell ref="H9:I9"/>
    <mergeCell ref="H10:I10"/>
    <mergeCell ref="B5:B10"/>
    <mergeCell ref="B11:L11"/>
    <mergeCell ref="H4:I4"/>
    <mergeCell ref="H7:I7"/>
    <mergeCell ref="H8:I8"/>
    <mergeCell ref="H5:I5"/>
    <mergeCell ref="H6:I6"/>
  </mergeCells>
  <pageMargins left="1.8897637795275593" right="0.51181102362204722" top="0.78740157480314965" bottom="0.78740157480314965" header="0.31496062992125984" footer="0.31496062992125984"/>
  <pageSetup paperSize="9" scale="26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AD47"/>
    <pageSetUpPr fitToPage="1"/>
  </sheetPr>
  <dimension ref="A1:T221"/>
  <sheetViews>
    <sheetView showGridLines="0" topLeftCell="A34" zoomScale="70" zoomScaleNormal="70" workbookViewId="0">
      <selection activeCell="N35" sqref="N35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21" style="301" customWidth="1"/>
    <col min="4" max="4" width="36.5546875" style="54" customWidth="1"/>
    <col min="5" max="5" width="18" style="54" customWidth="1"/>
    <col min="6" max="6" width="17.33203125" style="54" customWidth="1"/>
    <col min="7" max="7" width="18" style="54" customWidth="1"/>
    <col min="8" max="9" width="18" style="55" customWidth="1"/>
    <col min="10" max="10" width="5.6640625" style="53" customWidth="1"/>
    <col min="11" max="11" width="6.44140625" style="56" customWidth="1"/>
    <col min="12" max="12" width="23" style="57" customWidth="1"/>
    <col min="13" max="13" width="16.88671875" style="57" customWidth="1"/>
    <col min="14" max="14" width="15.6640625" style="57" customWidth="1"/>
    <col min="15" max="15" width="13.44140625" customWidth="1"/>
    <col min="16" max="16" width="14.44140625" customWidth="1"/>
    <col min="17" max="17" width="11.33203125" customWidth="1"/>
    <col min="18" max="18" width="12.88671875" customWidth="1"/>
    <col min="19" max="23" width="15" customWidth="1"/>
    <col min="26" max="26" width="11.44140625" customWidth="1"/>
  </cols>
  <sheetData>
    <row r="1" spans="2:16" ht="80.25" customHeight="1">
      <c r="K1"/>
    </row>
    <row r="2" spans="2:16" ht="28.5" customHeight="1">
      <c r="B2" s="474" t="s">
        <v>725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19.5" customHeight="1"/>
    <row r="4" spans="2:16" ht="14.25" customHeight="1">
      <c r="B4" s="475" t="s">
        <v>0</v>
      </c>
      <c r="C4" s="475"/>
      <c r="D4" s="475"/>
      <c r="E4" s="475"/>
      <c r="F4" s="475"/>
      <c r="G4" s="475"/>
      <c r="H4" s="475"/>
      <c r="I4" s="475"/>
      <c r="L4" s="476" t="s">
        <v>662</v>
      </c>
      <c r="M4" s="476"/>
      <c r="N4" s="476"/>
      <c r="O4" s="476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284"/>
      <c r="D7" s="62" t="s">
        <v>322</v>
      </c>
      <c r="E7" s="62" t="s">
        <v>323</v>
      </c>
      <c r="F7" s="62"/>
      <c r="G7" s="62"/>
      <c r="H7" s="63"/>
      <c r="I7" s="63" t="s">
        <v>324</v>
      </c>
      <c r="L7" s="469" t="s">
        <v>590</v>
      </c>
      <c r="M7" s="469"/>
      <c r="N7" s="469"/>
      <c r="O7" s="64">
        <v>3</v>
      </c>
      <c r="P7" s="61"/>
    </row>
    <row r="8" spans="2:16" ht="15" customHeight="1">
      <c r="B8" s="62" t="s">
        <v>325</v>
      </c>
      <c r="C8" s="284"/>
      <c r="D8" s="62" t="s">
        <v>325</v>
      </c>
      <c r="E8" s="62" t="s">
        <v>325</v>
      </c>
      <c r="F8" s="62"/>
      <c r="G8" s="62"/>
      <c r="H8" s="63"/>
      <c r="I8" s="63" t="s">
        <v>325</v>
      </c>
      <c r="L8" s="469" t="s">
        <v>586</v>
      </c>
      <c r="M8" s="469"/>
      <c r="N8" s="469"/>
      <c r="O8" s="64">
        <v>1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1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114" t="s">
        <v>329</v>
      </c>
      <c r="I11" s="114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6" t="s">
        <v>285</v>
      </c>
      <c r="C12" s="71" t="s">
        <v>142</v>
      </c>
      <c r="D12" s="79" t="s">
        <v>343</v>
      </c>
      <c r="E12" s="68">
        <v>3</v>
      </c>
      <c r="F12" s="68">
        <v>3</v>
      </c>
      <c r="G12" s="85">
        <v>1</v>
      </c>
      <c r="H12" s="67"/>
      <c r="I12" s="67"/>
      <c r="L12" s="473" t="s">
        <v>688</v>
      </c>
      <c r="M12" s="473"/>
      <c r="N12" s="473"/>
      <c r="O12" s="60">
        <v>0</v>
      </c>
      <c r="P12" s="61"/>
    </row>
    <row r="13" spans="2:16">
      <c r="B13" s="479"/>
      <c r="C13" s="71" t="s">
        <v>132</v>
      </c>
      <c r="D13" s="79" t="s">
        <v>344</v>
      </c>
      <c r="E13" s="68">
        <v>1</v>
      </c>
      <c r="F13" s="68">
        <v>3</v>
      </c>
      <c r="G13" s="85">
        <v>1</v>
      </c>
      <c r="H13" s="67"/>
      <c r="I13" s="67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79"/>
      <c r="C14" s="71" t="s">
        <v>142</v>
      </c>
      <c r="D14" s="186" t="s">
        <v>593</v>
      </c>
      <c r="E14" s="187">
        <v>1</v>
      </c>
      <c r="F14" s="187">
        <v>3</v>
      </c>
      <c r="G14" s="191">
        <v>1</v>
      </c>
      <c r="H14" s="67"/>
      <c r="I14" s="67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479"/>
      <c r="C15" s="71" t="s">
        <v>142</v>
      </c>
      <c r="D15" s="186" t="s">
        <v>594</v>
      </c>
      <c r="E15" s="187">
        <v>1</v>
      </c>
      <c r="F15" s="187">
        <v>3</v>
      </c>
      <c r="G15" s="191">
        <v>1</v>
      </c>
      <c r="H15" s="67"/>
      <c r="I15" s="67"/>
      <c r="L15" s="472" t="s">
        <v>670</v>
      </c>
      <c r="M15" s="472"/>
      <c r="N15" s="472"/>
      <c r="O15" s="64">
        <v>1</v>
      </c>
      <c r="P15" s="61"/>
    </row>
    <row r="16" spans="2:16">
      <c r="B16" s="478"/>
      <c r="C16" s="312" t="s">
        <v>82</v>
      </c>
      <c r="D16" s="186" t="s">
        <v>610</v>
      </c>
      <c r="E16" s="187">
        <v>1</v>
      </c>
      <c r="F16" s="187">
        <v>3</v>
      </c>
      <c r="G16" s="191">
        <v>1</v>
      </c>
      <c r="H16" s="313"/>
      <c r="I16" s="67"/>
      <c r="L16" s="439" t="s">
        <v>332</v>
      </c>
      <c r="M16" s="439"/>
      <c r="N16" s="439"/>
      <c r="O16" s="69">
        <f>SUM(O6:O15)</f>
        <v>6</v>
      </c>
    </row>
    <row r="17" spans="2:20">
      <c r="B17" s="115" t="s">
        <v>350</v>
      </c>
      <c r="C17" s="71" t="s">
        <v>92</v>
      </c>
      <c r="D17" s="5" t="s">
        <v>276</v>
      </c>
      <c r="E17" s="68">
        <v>1</v>
      </c>
      <c r="F17" s="68">
        <v>3</v>
      </c>
      <c r="G17" s="85">
        <v>0.5</v>
      </c>
      <c r="H17" s="67"/>
      <c r="I17" s="67"/>
      <c r="L17" s="480"/>
      <c r="M17" s="480"/>
      <c r="N17" s="480"/>
      <c r="O17" s="480"/>
      <c r="P17" s="480"/>
    </row>
    <row r="18" spans="2:20" ht="15" customHeight="1">
      <c r="B18" s="440" t="s">
        <v>278</v>
      </c>
      <c r="C18" s="441"/>
      <c r="D18" s="442"/>
      <c r="E18" s="77">
        <f>SUM(E12:E17)</f>
        <v>8</v>
      </c>
      <c r="F18" s="443"/>
      <c r="G18" s="443"/>
      <c r="H18" s="443"/>
      <c r="I18" s="78"/>
      <c r="L18" s="439" t="s">
        <v>588</v>
      </c>
      <c r="M18" s="439"/>
      <c r="N18" s="439"/>
      <c r="O18" s="70"/>
      <c r="P18" s="468" t="s">
        <v>314</v>
      </c>
      <c r="Q18" s="468"/>
      <c r="R18" s="468"/>
      <c r="S18" s="468"/>
      <c r="T18" s="468"/>
    </row>
    <row r="19" spans="2:20" ht="15" customHeight="1">
      <c r="B19" s="111"/>
      <c r="C19" s="302"/>
      <c r="D19" s="111"/>
      <c r="E19" s="111"/>
      <c r="F19" s="111"/>
      <c r="G19" s="111"/>
      <c r="H19" s="112"/>
      <c r="I19" s="112"/>
      <c r="L19" s="71" t="s">
        <v>8</v>
      </c>
      <c r="M19" s="72" t="s">
        <v>309</v>
      </c>
      <c r="N19" s="72" t="s">
        <v>310</v>
      </c>
      <c r="O19" s="73"/>
      <c r="P19" s="68" t="s">
        <v>315</v>
      </c>
      <c r="Q19" s="74" t="s">
        <v>316</v>
      </c>
      <c r="R19" s="68" t="s">
        <v>333</v>
      </c>
      <c r="S19" s="68" t="s">
        <v>334</v>
      </c>
      <c r="T19" s="68" t="s">
        <v>317</v>
      </c>
    </row>
    <row r="20" spans="2:20" ht="15" customHeight="1">
      <c r="B20" s="451" t="s">
        <v>595</v>
      </c>
      <c r="C20" s="452"/>
      <c r="D20" s="452"/>
      <c r="E20" s="452"/>
      <c r="F20" s="452"/>
      <c r="G20" s="452"/>
      <c r="H20" s="452"/>
      <c r="I20" s="453"/>
      <c r="L20" s="71" t="s">
        <v>311</v>
      </c>
      <c r="M20" s="86" t="s">
        <v>15</v>
      </c>
      <c r="N20" s="75">
        <f>T21</f>
        <v>379.76</v>
      </c>
      <c r="O20" s="61"/>
      <c r="P20" s="108" t="s">
        <v>311</v>
      </c>
      <c r="Q20" s="109"/>
      <c r="R20" s="109"/>
      <c r="S20" s="109"/>
      <c r="T20" s="110"/>
    </row>
    <row r="21" spans="2:20" ht="15" customHeight="1">
      <c r="B21" s="436" t="s">
        <v>285</v>
      </c>
      <c r="C21" s="71" t="s">
        <v>142</v>
      </c>
      <c r="D21" s="79" t="s">
        <v>343</v>
      </c>
      <c r="E21" s="68">
        <v>2</v>
      </c>
      <c r="F21" s="68">
        <v>2</v>
      </c>
      <c r="G21" s="85">
        <v>1</v>
      </c>
      <c r="H21" s="67"/>
      <c r="I21" s="67"/>
      <c r="L21" s="71" t="s">
        <v>312</v>
      </c>
      <c r="M21" s="72" t="s">
        <v>18</v>
      </c>
      <c r="N21" s="75">
        <f>T24</f>
        <v>1108.3200000000002</v>
      </c>
      <c r="O21" s="61"/>
      <c r="P21" s="5" t="s">
        <v>318</v>
      </c>
      <c r="Q21" s="74">
        <f>F191</f>
        <v>34.43</v>
      </c>
      <c r="R21" s="76">
        <f>8*Q21</f>
        <v>275.44</v>
      </c>
      <c r="S21" s="68" t="s">
        <v>319</v>
      </c>
      <c r="T21" s="450">
        <f>SUM(S22,R21)</f>
        <v>379.76</v>
      </c>
    </row>
    <row r="22" spans="2:20" ht="15" customHeight="1">
      <c r="B22" s="479"/>
      <c r="C22" s="71" t="s">
        <v>132</v>
      </c>
      <c r="D22" s="79" t="s">
        <v>344</v>
      </c>
      <c r="E22" s="68">
        <v>1</v>
      </c>
      <c r="F22" s="68">
        <v>2</v>
      </c>
      <c r="G22" s="191">
        <v>1</v>
      </c>
      <c r="H22" s="67"/>
      <c r="I22" s="67"/>
      <c r="L22" s="71" t="s">
        <v>313</v>
      </c>
      <c r="M22" s="72" t="s">
        <v>19</v>
      </c>
      <c r="N22" s="75">
        <f>T27</f>
        <v>1376.6399999999999</v>
      </c>
      <c r="O22" s="59"/>
      <c r="P22" s="5" t="s">
        <v>320</v>
      </c>
      <c r="Q22" s="74">
        <f>G191</f>
        <v>6.52</v>
      </c>
      <c r="R22" s="68" t="s">
        <v>319</v>
      </c>
      <c r="S22" s="76">
        <f>16*Q22</f>
        <v>104.32</v>
      </c>
      <c r="T22" s="450"/>
    </row>
    <row r="23" spans="2:20">
      <c r="B23" s="479"/>
      <c r="C23" s="71" t="s">
        <v>142</v>
      </c>
      <c r="D23" s="186" t="s">
        <v>593</v>
      </c>
      <c r="E23" s="187">
        <v>1</v>
      </c>
      <c r="F23" s="68">
        <v>2</v>
      </c>
      <c r="G23" s="191">
        <v>1</v>
      </c>
      <c r="H23" s="67"/>
      <c r="I23" s="67"/>
      <c r="P23" s="454" t="s">
        <v>321</v>
      </c>
      <c r="Q23" s="454"/>
      <c r="R23" s="454"/>
      <c r="S23" s="454"/>
      <c r="T23" s="454"/>
    </row>
    <row r="24" spans="2:20">
      <c r="B24" s="479"/>
      <c r="C24" s="71" t="s">
        <v>142</v>
      </c>
      <c r="D24" s="186" t="s">
        <v>594</v>
      </c>
      <c r="E24" s="187">
        <v>1</v>
      </c>
      <c r="F24" s="68">
        <v>2</v>
      </c>
      <c r="G24" s="85">
        <v>1</v>
      </c>
      <c r="H24" s="67"/>
      <c r="I24" s="67"/>
      <c r="P24" s="5" t="s">
        <v>318</v>
      </c>
      <c r="Q24" s="74">
        <f>F192</f>
        <v>83.2</v>
      </c>
      <c r="R24" s="76">
        <f>8*Q24</f>
        <v>665.6</v>
      </c>
      <c r="S24" s="68" t="s">
        <v>319</v>
      </c>
      <c r="T24" s="450">
        <f>S25+R24</f>
        <v>1108.3200000000002</v>
      </c>
    </row>
    <row r="25" spans="2:20">
      <c r="B25" s="478"/>
      <c r="C25" s="312" t="s">
        <v>82</v>
      </c>
      <c r="D25" s="186" t="s">
        <v>610</v>
      </c>
      <c r="E25" s="187">
        <v>1</v>
      </c>
      <c r="F25" s="187">
        <v>2</v>
      </c>
      <c r="G25" s="191">
        <v>1</v>
      </c>
      <c r="H25" s="313"/>
      <c r="I25" s="67"/>
      <c r="P25" s="5" t="s">
        <v>320</v>
      </c>
      <c r="Q25" s="74">
        <f>G192</f>
        <v>27.67</v>
      </c>
      <c r="R25" s="68" t="s">
        <v>319</v>
      </c>
      <c r="S25" s="76">
        <f>16*Q25</f>
        <v>442.72</v>
      </c>
      <c r="T25" s="450"/>
    </row>
    <row r="26" spans="2:20" ht="15" customHeight="1">
      <c r="B26" s="115" t="s">
        <v>350</v>
      </c>
      <c r="C26" s="71" t="s">
        <v>92</v>
      </c>
      <c r="D26" s="5" t="s">
        <v>276</v>
      </c>
      <c r="E26" s="68">
        <v>1</v>
      </c>
      <c r="F26" s="68">
        <v>2</v>
      </c>
      <c r="G26" s="85">
        <v>0.5</v>
      </c>
      <c r="H26" s="67"/>
      <c r="I26" s="67"/>
      <c r="P26" s="454" t="s">
        <v>313</v>
      </c>
      <c r="Q26" s="454"/>
      <c r="R26" s="454"/>
      <c r="S26" s="454"/>
      <c r="T26" s="454"/>
    </row>
    <row r="27" spans="2:20" ht="15" customHeight="1">
      <c r="B27" s="440" t="s">
        <v>278</v>
      </c>
      <c r="C27" s="441"/>
      <c r="D27" s="442"/>
      <c r="E27" s="77">
        <f>SUM(E21:E26)</f>
        <v>7</v>
      </c>
      <c r="F27" s="443"/>
      <c r="G27" s="443"/>
      <c r="H27" s="443"/>
      <c r="I27" s="78"/>
      <c r="P27" s="5" t="s">
        <v>318</v>
      </c>
      <c r="Q27" s="74">
        <f>F193</f>
        <v>82.42</v>
      </c>
      <c r="R27" s="76">
        <f>8*Q27</f>
        <v>659.36</v>
      </c>
      <c r="S27" s="68" t="s">
        <v>319</v>
      </c>
      <c r="T27" s="188">
        <f>S28+R27</f>
        <v>1376.6399999999999</v>
      </c>
    </row>
    <row r="28" spans="2:20" ht="15" customHeight="1">
      <c r="B28" s="111"/>
      <c r="C28" s="302"/>
      <c r="D28" s="111"/>
      <c r="E28" s="111"/>
      <c r="F28" s="111"/>
      <c r="G28" s="111"/>
      <c r="H28" s="112"/>
      <c r="I28" s="112"/>
      <c r="P28" s="5" t="s">
        <v>320</v>
      </c>
      <c r="Q28" s="74">
        <f>G193</f>
        <v>44.83</v>
      </c>
      <c r="R28" s="68" t="s">
        <v>319</v>
      </c>
      <c r="S28" s="76">
        <f>16*Q28</f>
        <v>717.28</v>
      </c>
      <c r="T28" s="188"/>
    </row>
    <row r="29" spans="2:20" ht="15" customHeight="1">
      <c r="B29" s="444" t="s">
        <v>3</v>
      </c>
      <c r="C29" s="445"/>
      <c r="D29" s="445"/>
      <c r="E29" s="445"/>
      <c r="F29" s="445"/>
      <c r="G29" s="445"/>
      <c r="H29" s="445"/>
      <c r="I29" s="446"/>
    </row>
    <row r="30" spans="2:20" ht="14.25" customHeight="1">
      <c r="B30" s="62" t="s">
        <v>325</v>
      </c>
      <c r="C30" s="284"/>
      <c r="D30" s="62" t="s">
        <v>325</v>
      </c>
      <c r="E30" s="62" t="s">
        <v>325</v>
      </c>
      <c r="F30" s="62"/>
      <c r="G30" s="62"/>
      <c r="H30" s="63"/>
      <c r="I30" s="63" t="s">
        <v>325</v>
      </c>
    </row>
    <row r="31" spans="2:20" ht="13.95" customHeight="1">
      <c r="L31" s="439" t="s">
        <v>661</v>
      </c>
      <c r="M31" s="439"/>
      <c r="N31" s="439"/>
      <c r="O31" s="439"/>
      <c r="P31" s="439"/>
    </row>
    <row r="32" spans="2:20" ht="15" customHeight="1">
      <c r="B32" s="458" t="s">
        <v>326</v>
      </c>
      <c r="C32" s="459"/>
      <c r="D32" s="459"/>
      <c r="E32" s="459"/>
      <c r="F32" s="459"/>
      <c r="G32" s="459"/>
      <c r="H32" s="459"/>
      <c r="I32" s="460"/>
      <c r="L32" s="462" t="s">
        <v>660</v>
      </c>
      <c r="M32" s="462"/>
      <c r="N32" s="309" t="s">
        <v>353</v>
      </c>
      <c r="O32" s="462" t="s">
        <v>354</v>
      </c>
      <c r="P32" s="462"/>
    </row>
    <row r="33" spans="2:17" ht="14.25" customHeight="1">
      <c r="B33" s="434" t="s">
        <v>285</v>
      </c>
      <c r="C33" s="71" t="s">
        <v>130</v>
      </c>
      <c r="D33" s="5" t="s">
        <v>131</v>
      </c>
      <c r="E33" s="187">
        <v>1</v>
      </c>
      <c r="F33" s="115">
        <v>2</v>
      </c>
      <c r="G33" s="85">
        <v>1</v>
      </c>
      <c r="H33" s="67"/>
      <c r="I33" s="67"/>
      <c r="L33" s="463" t="s">
        <v>657</v>
      </c>
      <c r="M33" s="463"/>
      <c r="N33" s="466" t="s">
        <v>659</v>
      </c>
      <c r="O33" s="461" t="str">
        <f>L33</f>
        <v>Sede Administrativa - Escritório Central</v>
      </c>
      <c r="P33" s="461"/>
    </row>
    <row r="34" spans="2:17" ht="14.25" customHeight="1">
      <c r="B34" s="434"/>
      <c r="C34" s="71" t="s">
        <v>196</v>
      </c>
      <c r="D34" s="5" t="s">
        <v>197</v>
      </c>
      <c r="E34" s="187">
        <v>1</v>
      </c>
      <c r="F34" s="115">
        <v>2</v>
      </c>
      <c r="G34" s="85">
        <v>1</v>
      </c>
      <c r="H34" s="67"/>
      <c r="I34" s="67"/>
      <c r="L34" s="463"/>
      <c r="M34" s="463"/>
      <c r="N34" s="467"/>
      <c r="O34" s="461"/>
      <c r="P34" s="461"/>
    </row>
    <row r="35" spans="2:17" ht="15" customHeight="1">
      <c r="B35" s="115" t="s">
        <v>350</v>
      </c>
      <c r="C35" s="71" t="s">
        <v>92</v>
      </c>
      <c r="D35" s="5" t="s">
        <v>276</v>
      </c>
      <c r="E35" s="68">
        <v>1</v>
      </c>
      <c r="F35" s="115">
        <v>2</v>
      </c>
      <c r="G35" s="85">
        <v>0.5</v>
      </c>
      <c r="H35" s="67"/>
      <c r="I35" s="67"/>
      <c r="L35" s="464" t="s">
        <v>658</v>
      </c>
      <c r="M35" s="465"/>
      <c r="N35" s="113">
        <v>22</v>
      </c>
      <c r="O35" s="468"/>
      <c r="P35" s="468"/>
    </row>
    <row r="36" spans="2:17" ht="15" customHeight="1">
      <c r="B36" s="440" t="s">
        <v>278</v>
      </c>
      <c r="C36" s="441"/>
      <c r="D36" s="442"/>
      <c r="E36" s="77">
        <f>SUM(E33:E35)</f>
        <v>3</v>
      </c>
      <c r="F36" s="443"/>
      <c r="G36" s="443"/>
      <c r="H36" s="443"/>
      <c r="I36" s="78"/>
    </row>
    <row r="37" spans="2:17" ht="15" customHeight="1"/>
    <row r="38" spans="2:17" ht="15" customHeight="1">
      <c r="B38" s="444" t="s">
        <v>592</v>
      </c>
      <c r="C38" s="445"/>
      <c r="D38" s="445"/>
      <c r="E38" s="445"/>
      <c r="F38" s="445"/>
      <c r="G38" s="445"/>
      <c r="H38" s="445"/>
      <c r="I38" s="446"/>
      <c r="K38" s="315"/>
    </row>
    <row r="39" spans="2:17" ht="15" customHeight="1">
      <c r="B39" s="62" t="s">
        <v>325</v>
      </c>
      <c r="C39" s="284"/>
      <c r="D39" s="62" t="s">
        <v>325</v>
      </c>
      <c r="E39" s="62" t="s">
        <v>325</v>
      </c>
      <c r="F39" s="62"/>
      <c r="G39" s="62"/>
      <c r="H39" s="63"/>
      <c r="I39" s="63" t="s">
        <v>325</v>
      </c>
      <c r="L39" s="81"/>
      <c r="M39" s="81"/>
      <c r="N39" s="81"/>
      <c r="O39" s="82"/>
      <c r="P39" s="82"/>
      <c r="Q39" s="83"/>
    </row>
    <row r="40" spans="2:17" ht="15" customHeight="1">
      <c r="K40" s="316"/>
      <c r="L40" s="455" t="s">
        <v>336</v>
      </c>
      <c r="M40" s="456"/>
      <c r="N40" s="456"/>
      <c r="O40" s="456"/>
      <c r="P40" s="457"/>
      <c r="Q40" s="1"/>
    </row>
    <row r="41" spans="2:17">
      <c r="B41" s="444" t="s">
        <v>667</v>
      </c>
      <c r="C41" s="445"/>
      <c r="D41" s="445"/>
      <c r="E41" s="445"/>
      <c r="F41" s="445"/>
      <c r="G41" s="445"/>
      <c r="H41" s="445"/>
      <c r="I41" s="446"/>
      <c r="J41"/>
      <c r="K41"/>
      <c r="L41"/>
      <c r="M41"/>
      <c r="N41"/>
    </row>
    <row r="42" spans="2:17">
      <c r="B42" s="62" t="s">
        <v>325</v>
      </c>
      <c r="C42" s="284"/>
      <c r="D42" s="62" t="s">
        <v>325</v>
      </c>
      <c r="E42" s="62" t="s">
        <v>325</v>
      </c>
      <c r="F42" s="62"/>
      <c r="G42" s="62"/>
      <c r="H42" s="63"/>
      <c r="I42" s="63" t="s">
        <v>325</v>
      </c>
      <c r="L42" s="439" t="s">
        <v>663</v>
      </c>
      <c r="M42" s="439"/>
      <c r="N42" s="439"/>
      <c r="O42" s="439"/>
      <c r="P42" s="439"/>
      <c r="Q42" s="1"/>
    </row>
    <row r="43" spans="2:17">
      <c r="L43" s="72" t="s">
        <v>337</v>
      </c>
      <c r="M43" s="72" t="s">
        <v>338</v>
      </c>
      <c r="N43" s="72" t="s">
        <v>339</v>
      </c>
      <c r="O43" s="68" t="s">
        <v>340</v>
      </c>
      <c r="P43" s="69" t="s">
        <v>341</v>
      </c>
      <c r="Q43" s="1"/>
    </row>
    <row r="44" spans="2:17" ht="15" customHeight="1">
      <c r="B44" s="444" t="s">
        <v>668</v>
      </c>
      <c r="C44" s="445"/>
      <c r="D44" s="445"/>
      <c r="E44" s="445"/>
      <c r="F44" s="445"/>
      <c r="G44" s="445"/>
      <c r="H44" s="445"/>
      <c r="I44" s="446"/>
      <c r="L44" s="72">
        <v>66</v>
      </c>
      <c r="M44" s="72" t="s">
        <v>342</v>
      </c>
      <c r="N44" s="72">
        <v>2</v>
      </c>
      <c r="O44" s="76"/>
      <c r="P44" s="84"/>
      <c r="Q44" s="1"/>
    </row>
    <row r="45" spans="2:17" ht="14.25" customHeight="1">
      <c r="B45" s="62" t="s">
        <v>325</v>
      </c>
      <c r="C45" s="284"/>
      <c r="D45" s="62" t="s">
        <v>325</v>
      </c>
      <c r="E45" s="62" t="s">
        <v>325</v>
      </c>
      <c r="F45" s="62"/>
      <c r="G45" s="62"/>
      <c r="H45" s="63"/>
      <c r="I45" s="63" t="s">
        <v>325</v>
      </c>
      <c r="Q45" s="1"/>
    </row>
    <row r="46" spans="2:17">
      <c r="Q46" s="1"/>
    </row>
    <row r="47" spans="2:17" ht="15" customHeight="1">
      <c r="B47" s="444" t="s">
        <v>669</v>
      </c>
      <c r="C47" s="445"/>
      <c r="D47" s="445"/>
      <c r="E47" s="445"/>
      <c r="F47" s="445"/>
      <c r="G47" s="445"/>
      <c r="H47" s="445"/>
      <c r="I47" s="446"/>
      <c r="L47" s="439" t="s">
        <v>664</v>
      </c>
      <c r="M47" s="439"/>
      <c r="N47" s="439"/>
      <c r="O47" s="439"/>
      <c r="P47" s="439"/>
      <c r="Q47" s="1"/>
    </row>
    <row r="48" spans="2:17" ht="15" customHeight="1">
      <c r="B48" s="62" t="s">
        <v>325</v>
      </c>
      <c r="C48" s="284"/>
      <c r="D48" s="62" t="s">
        <v>325</v>
      </c>
      <c r="E48" s="62" t="s">
        <v>325</v>
      </c>
      <c r="F48" s="62"/>
      <c r="G48" s="62"/>
      <c r="H48" s="63"/>
      <c r="I48" s="63" t="s">
        <v>325</v>
      </c>
      <c r="L48" s="86" t="s">
        <v>337</v>
      </c>
      <c r="M48" s="86" t="s">
        <v>338</v>
      </c>
      <c r="N48" s="86" t="s">
        <v>339</v>
      </c>
      <c r="O48" s="66" t="s">
        <v>340</v>
      </c>
      <c r="P48" s="69" t="s">
        <v>341</v>
      </c>
      <c r="Q48" s="1"/>
    </row>
    <row r="49" spans="2:17" ht="15" customHeight="1">
      <c r="B49"/>
      <c r="C49"/>
      <c r="D49"/>
      <c r="E49"/>
      <c r="F49"/>
      <c r="G49"/>
      <c r="H49"/>
      <c r="I49"/>
      <c r="L49" s="72">
        <v>22</v>
      </c>
      <c r="M49" s="72" t="s">
        <v>342</v>
      </c>
      <c r="N49" s="72">
        <v>2</v>
      </c>
      <c r="O49" s="76"/>
      <c r="P49" s="84"/>
      <c r="Q49" s="1"/>
    </row>
    <row r="50" spans="2:17" ht="15" customHeight="1">
      <c r="B50" s="447" t="s">
        <v>670</v>
      </c>
      <c r="C50" s="448"/>
      <c r="D50" s="448"/>
      <c r="E50" s="448"/>
      <c r="F50" s="448"/>
      <c r="G50" s="448"/>
      <c r="H50" s="448"/>
      <c r="I50" s="449"/>
      <c r="Q50" s="1"/>
    </row>
    <row r="51" spans="2:17" ht="15" customHeight="1">
      <c r="B51" s="436" t="s">
        <v>285</v>
      </c>
      <c r="C51" s="71" t="s">
        <v>142</v>
      </c>
      <c r="D51" s="79" t="s">
        <v>343</v>
      </c>
      <c r="E51" s="187">
        <v>2</v>
      </c>
      <c r="F51" s="115">
        <v>1</v>
      </c>
      <c r="G51" s="85">
        <v>1</v>
      </c>
      <c r="H51" s="67"/>
      <c r="I51" s="67"/>
      <c r="Q51" s="1"/>
    </row>
    <row r="52" spans="2:17" ht="15" customHeight="1">
      <c r="B52" s="478"/>
      <c r="C52" s="305" t="s">
        <v>132</v>
      </c>
      <c r="D52" s="96" t="s">
        <v>344</v>
      </c>
      <c r="E52" s="115">
        <v>1</v>
      </c>
      <c r="F52" s="115">
        <v>1</v>
      </c>
      <c r="G52" s="85">
        <v>0.5</v>
      </c>
      <c r="H52" s="67"/>
      <c r="I52" s="67"/>
      <c r="L52" s="439" t="s">
        <v>665</v>
      </c>
      <c r="M52" s="439"/>
      <c r="N52" s="439"/>
      <c r="O52" s="439"/>
      <c r="P52" s="439"/>
      <c r="Q52" s="1"/>
    </row>
    <row r="53" spans="2:17" ht="15" customHeight="1">
      <c r="B53" s="115" t="s">
        <v>350</v>
      </c>
      <c r="C53" s="71" t="s">
        <v>92</v>
      </c>
      <c r="D53" s="5" t="s">
        <v>276</v>
      </c>
      <c r="E53" s="68">
        <v>1</v>
      </c>
      <c r="F53" s="115">
        <v>1</v>
      </c>
      <c r="G53" s="85">
        <v>0.5</v>
      </c>
      <c r="H53" s="67"/>
      <c r="I53" s="67"/>
      <c r="L53" s="86" t="s">
        <v>337</v>
      </c>
      <c r="M53" s="86" t="s">
        <v>338</v>
      </c>
      <c r="N53" s="86" t="s">
        <v>339</v>
      </c>
      <c r="O53" s="66" t="s">
        <v>340</v>
      </c>
      <c r="P53" s="69" t="s">
        <v>341</v>
      </c>
      <c r="Q53" s="1"/>
    </row>
    <row r="54" spans="2:17">
      <c r="B54" s="440" t="s">
        <v>278</v>
      </c>
      <c r="C54" s="441"/>
      <c r="D54" s="442"/>
      <c r="E54" s="77">
        <f>SUM(E51:E53)</f>
        <v>4</v>
      </c>
      <c r="F54" s="443"/>
      <c r="G54" s="443"/>
      <c r="H54" s="443"/>
      <c r="I54" s="78"/>
      <c r="L54" s="72">
        <v>22</v>
      </c>
      <c r="M54" s="72" t="s">
        <v>342</v>
      </c>
      <c r="N54" s="72">
        <v>1</v>
      </c>
      <c r="O54" s="76"/>
      <c r="P54" s="84"/>
      <c r="Q54" s="1"/>
    </row>
    <row r="55" spans="2:17">
      <c r="Q55" s="1"/>
    </row>
    <row r="56" spans="2:17" ht="15" customHeight="1">
      <c r="B56" s="94"/>
      <c r="C56" s="303"/>
      <c r="D56" s="94"/>
      <c r="E56" s="94"/>
      <c r="F56" s="94"/>
      <c r="G56" s="94"/>
      <c r="H56" s="95"/>
      <c r="I56" s="95"/>
      <c r="Q56" s="1"/>
    </row>
    <row r="57" spans="2:17" ht="14.25" customHeight="1" thickBot="1">
      <c r="B57" s="94"/>
      <c r="C57" s="303"/>
      <c r="D57" s="94"/>
      <c r="E57" s="94"/>
      <c r="F57" s="94"/>
      <c r="G57" s="94"/>
      <c r="H57" s="95"/>
      <c r="I57" s="95"/>
      <c r="L57" s="439" t="s">
        <v>672</v>
      </c>
      <c r="M57" s="439"/>
      <c r="N57" s="439"/>
      <c r="O57" s="439"/>
      <c r="P57" s="439"/>
      <c r="Q57" s="1"/>
    </row>
    <row r="58" spans="2:17" ht="18.600000000000001" thickBot="1">
      <c r="B58" s="94"/>
      <c r="C58" s="303"/>
      <c r="D58" s="433" t="s">
        <v>596</v>
      </c>
      <c r="E58" s="433"/>
      <c r="F58" s="433"/>
      <c r="G58" s="433"/>
      <c r="H58" s="95"/>
      <c r="I58" s="95"/>
      <c r="L58" s="86" t="s">
        <v>337</v>
      </c>
      <c r="M58" s="86" t="s">
        <v>338</v>
      </c>
      <c r="N58" s="86" t="s">
        <v>339</v>
      </c>
      <c r="O58" s="66" t="s">
        <v>340</v>
      </c>
      <c r="P58" s="69" t="s">
        <v>341</v>
      </c>
      <c r="Q58" s="1"/>
    </row>
    <row r="59" spans="2:17" ht="15" thickBot="1">
      <c r="B59" s="94"/>
      <c r="C59" s="303"/>
      <c r="D59" s="434" t="s">
        <v>345</v>
      </c>
      <c r="E59" s="96" t="s">
        <v>346</v>
      </c>
      <c r="F59" s="67"/>
      <c r="G59" s="435"/>
      <c r="H59" s="97"/>
      <c r="I59" s="97"/>
      <c r="L59" s="72">
        <v>22</v>
      </c>
      <c r="M59" s="72" t="s">
        <v>313</v>
      </c>
      <c r="N59" s="72">
        <v>1</v>
      </c>
      <c r="O59" s="76"/>
      <c r="P59" s="84"/>
      <c r="Q59" s="1"/>
    </row>
    <row r="60" spans="2:17" ht="13.95" customHeight="1">
      <c r="B60" s="94"/>
      <c r="C60" s="303"/>
      <c r="D60" s="434"/>
      <c r="E60" s="96" t="s">
        <v>347</v>
      </c>
      <c r="F60" s="67"/>
      <c r="G60" s="435"/>
      <c r="H60" s="97"/>
      <c r="I60" s="97"/>
      <c r="K60" s="314"/>
      <c r="L60" s="89"/>
      <c r="M60" s="89"/>
      <c r="N60" s="89"/>
      <c r="O60" s="90"/>
      <c r="P60" s="90"/>
      <c r="Q60" s="91"/>
    </row>
    <row r="61" spans="2:17" ht="14.4" customHeight="1">
      <c r="B61" s="94"/>
      <c r="C61" s="303"/>
      <c r="D61" s="436" t="s">
        <v>2</v>
      </c>
      <c r="E61" s="96" t="s">
        <v>346</v>
      </c>
      <c r="F61" s="67"/>
      <c r="G61" s="437"/>
      <c r="H61" s="97"/>
      <c r="I61" s="97"/>
    </row>
    <row r="62" spans="2:17">
      <c r="B62" s="94"/>
      <c r="C62" s="303"/>
      <c r="D62" s="436"/>
      <c r="E62" s="96" t="s">
        <v>347</v>
      </c>
      <c r="F62" s="67"/>
      <c r="G62" s="437"/>
      <c r="H62" s="97"/>
      <c r="I62" s="97"/>
      <c r="K62" s="316"/>
    </row>
    <row r="63" spans="2:17" ht="15" customHeight="1">
      <c r="B63" s="94"/>
      <c r="C63" s="303"/>
      <c r="D63" s="434" t="s">
        <v>326</v>
      </c>
      <c r="E63" s="96" t="s">
        <v>346</v>
      </c>
      <c r="F63" s="67"/>
      <c r="G63" s="437"/>
      <c r="H63" s="97"/>
      <c r="I63" s="97"/>
    </row>
    <row r="64" spans="2:17" ht="13.95" customHeight="1">
      <c r="B64" s="94"/>
      <c r="C64" s="303"/>
      <c r="D64" s="434"/>
      <c r="E64" s="96" t="s">
        <v>347</v>
      </c>
      <c r="F64" s="67"/>
      <c r="G64" s="437"/>
      <c r="H64" s="97"/>
      <c r="I64" s="97"/>
    </row>
    <row r="65" spans="2:9">
      <c r="B65" s="94"/>
      <c r="C65" s="303"/>
      <c r="D65" s="434" t="s">
        <v>678</v>
      </c>
      <c r="E65" s="96" t="s">
        <v>346</v>
      </c>
      <c r="F65" s="67"/>
      <c r="G65" s="437"/>
      <c r="H65" s="97"/>
      <c r="I65" s="97"/>
    </row>
    <row r="66" spans="2:9">
      <c r="B66" s="94"/>
      <c r="C66" s="303"/>
      <c r="D66" s="434"/>
      <c r="E66" s="96" t="s">
        <v>347</v>
      </c>
      <c r="F66" s="67"/>
      <c r="G66" s="437"/>
      <c r="H66" s="97"/>
      <c r="I66" s="97"/>
    </row>
    <row r="67" spans="2:9">
      <c r="B67" s="94"/>
      <c r="C67" s="303"/>
      <c r="D67" s="593" t="s">
        <v>330</v>
      </c>
      <c r="E67" s="594"/>
      <c r="F67" s="271"/>
      <c r="G67" s="271"/>
      <c r="H67" s="95"/>
      <c r="I67" s="95"/>
    </row>
    <row r="68" spans="2:9" ht="15" customHeight="1">
      <c r="B68" s="94"/>
      <c r="C68" s="303"/>
      <c r="D68" s="94"/>
      <c r="E68" s="94"/>
      <c r="F68" s="94"/>
      <c r="G68" s="94"/>
      <c r="H68" s="95"/>
      <c r="I68" s="95"/>
    </row>
    <row r="69" spans="2:9" ht="15" customHeight="1">
      <c r="B69" s="94"/>
      <c r="C69" s="303"/>
      <c r="D69" s="94"/>
      <c r="E69" s="94"/>
      <c r="F69" s="94"/>
      <c r="G69" s="94"/>
      <c r="H69" s="95"/>
      <c r="I69" s="95"/>
    </row>
    <row r="74" spans="2:9" ht="15" customHeight="1"/>
    <row r="75" spans="2:9">
      <c r="B75" s="431"/>
      <c r="C75" s="431"/>
      <c r="D75" s="432"/>
      <c r="E75" s="431"/>
      <c r="H75" s="190"/>
      <c r="I75" s="190"/>
    </row>
    <row r="76" spans="2:9" ht="13.95" customHeight="1">
      <c r="B76" s="431"/>
      <c r="C76" s="431"/>
      <c r="D76" s="432"/>
      <c r="E76" s="431"/>
      <c r="H76" s="190"/>
      <c r="I76" s="190"/>
    </row>
    <row r="77" spans="2:9" ht="15" customHeight="1">
      <c r="B77" s="431"/>
      <c r="C77" s="431"/>
      <c r="D77" s="432"/>
      <c r="E77" s="98"/>
      <c r="H77" s="190"/>
      <c r="I77" s="190"/>
    </row>
    <row r="78" spans="2:9">
      <c r="B78" s="99"/>
      <c r="C78" s="100"/>
      <c r="D78" s="297"/>
      <c r="E78" s="101"/>
      <c r="H78" s="190"/>
      <c r="I78" s="190"/>
    </row>
    <row r="79" spans="2:9">
      <c r="B79" s="99"/>
      <c r="C79" s="100"/>
      <c r="D79" s="297"/>
      <c r="E79" s="101"/>
      <c r="H79" s="190"/>
      <c r="I79" s="190"/>
    </row>
    <row r="80" spans="2:9">
      <c r="B80" s="99"/>
      <c r="C80" s="100"/>
      <c r="D80" s="297"/>
      <c r="E80" s="101"/>
      <c r="H80" s="190"/>
      <c r="I80" s="190"/>
    </row>
    <row r="81" spans="2:9" ht="15" customHeight="1">
      <c r="B81" s="99"/>
      <c r="C81" s="100"/>
      <c r="D81" s="297"/>
      <c r="E81" s="101"/>
      <c r="H81" s="190"/>
      <c r="I81" s="190"/>
    </row>
    <row r="82" spans="2:9" ht="28.5" customHeight="1">
      <c r="B82" s="99"/>
      <c r="C82" s="100"/>
      <c r="D82" s="297"/>
      <c r="E82" s="101"/>
      <c r="H82" s="190"/>
      <c r="I82" s="190"/>
    </row>
    <row r="83" spans="2:9">
      <c r="B83" s="99"/>
      <c r="C83" s="100"/>
      <c r="D83" s="297"/>
      <c r="E83" s="101"/>
      <c r="H83" s="190"/>
      <c r="I83" s="190"/>
    </row>
    <row r="84" spans="2:9">
      <c r="B84" s="99"/>
      <c r="C84" s="100"/>
      <c r="D84" s="297"/>
      <c r="E84" s="101"/>
      <c r="H84" s="190"/>
      <c r="I84" s="190"/>
    </row>
    <row r="85" spans="2:9">
      <c r="B85" s="99"/>
      <c r="C85" s="100"/>
      <c r="D85" s="297"/>
      <c r="E85" s="101"/>
      <c r="H85" s="190"/>
      <c r="I85" s="190"/>
    </row>
    <row r="86" spans="2:9">
      <c r="B86" s="424" t="s">
        <v>7</v>
      </c>
      <c r="C86" s="426" t="s">
        <v>48</v>
      </c>
      <c r="D86" s="428" t="s">
        <v>49</v>
      </c>
      <c r="E86" s="426" t="s">
        <v>348</v>
      </c>
      <c r="H86" s="190"/>
      <c r="I86" s="190"/>
    </row>
    <row r="87" spans="2:9">
      <c r="B87" s="424"/>
      <c r="C87" s="426"/>
      <c r="D87" s="428"/>
      <c r="E87" s="427"/>
      <c r="H87" s="190"/>
      <c r="I87" s="190"/>
    </row>
    <row r="88" spans="2:9">
      <c r="B88" s="425"/>
      <c r="C88" s="427"/>
      <c r="D88" s="429"/>
      <c r="E88" s="144" t="s">
        <v>64</v>
      </c>
      <c r="H88" s="190"/>
      <c r="I88" s="190"/>
    </row>
    <row r="89" spans="2:9">
      <c r="B89" s="104" t="s">
        <v>66</v>
      </c>
      <c r="C89" s="105" t="s">
        <v>67</v>
      </c>
      <c r="D89" s="298" t="s">
        <v>38</v>
      </c>
      <c r="E89" s="170">
        <v>8793.07</v>
      </c>
      <c r="F89" s="107"/>
      <c r="G89" s="107"/>
      <c r="H89" s="190"/>
      <c r="I89" s="190"/>
    </row>
    <row r="90" spans="2:9">
      <c r="B90" s="104" t="s">
        <v>68</v>
      </c>
      <c r="C90" s="105" t="s">
        <v>69</v>
      </c>
      <c r="D90" s="298" t="s">
        <v>38</v>
      </c>
      <c r="E90" s="170">
        <v>11381.4</v>
      </c>
      <c r="F90" s="107"/>
      <c r="G90" s="107"/>
      <c r="H90" s="190"/>
      <c r="I90" s="190"/>
    </row>
    <row r="91" spans="2:9">
      <c r="B91" s="104" t="s">
        <v>70</v>
      </c>
      <c r="C91" s="105" t="s">
        <v>71</v>
      </c>
      <c r="D91" s="298" t="s">
        <v>38</v>
      </c>
      <c r="E91" s="170">
        <v>19660.02</v>
      </c>
      <c r="F91" s="107"/>
      <c r="G91" s="107"/>
      <c r="H91" s="190"/>
      <c r="I91" s="190"/>
    </row>
    <row r="92" spans="2:9" ht="14.25" customHeight="1">
      <c r="B92" s="104" t="s">
        <v>72</v>
      </c>
      <c r="C92" s="105" t="s">
        <v>73</v>
      </c>
      <c r="D92" s="298" t="s">
        <v>38</v>
      </c>
      <c r="E92" s="170">
        <v>8833.02</v>
      </c>
      <c r="F92" s="107"/>
      <c r="G92" s="107"/>
      <c r="H92" s="190"/>
      <c r="I92" s="190"/>
    </row>
    <row r="93" spans="2:9" ht="14.25" customHeight="1">
      <c r="B93" s="104" t="s">
        <v>74</v>
      </c>
      <c r="C93" s="105" t="s">
        <v>75</v>
      </c>
      <c r="D93" s="298" t="s">
        <v>38</v>
      </c>
      <c r="E93" s="170">
        <v>10438.27</v>
      </c>
      <c r="F93" s="107"/>
      <c r="G93" s="107"/>
      <c r="H93" s="190"/>
      <c r="I93" s="190"/>
    </row>
    <row r="94" spans="2:9" ht="14.25" customHeight="1">
      <c r="B94" s="104" t="s">
        <v>76</v>
      </c>
      <c r="C94" s="105" t="s">
        <v>77</v>
      </c>
      <c r="D94" s="298" t="s">
        <v>38</v>
      </c>
      <c r="E94" s="170">
        <v>17772.490000000002</v>
      </c>
      <c r="F94" s="107"/>
      <c r="G94" s="107"/>
      <c r="H94" s="190"/>
      <c r="I94" s="190"/>
    </row>
    <row r="95" spans="2:9" ht="14.25" customHeight="1">
      <c r="B95" s="104" t="s">
        <v>78</v>
      </c>
      <c r="C95" s="105" t="s">
        <v>79</v>
      </c>
      <c r="D95" s="298" t="s">
        <v>38</v>
      </c>
      <c r="E95" s="170">
        <v>21152.66</v>
      </c>
      <c r="F95" s="107"/>
      <c r="G95" s="107"/>
      <c r="H95" s="190"/>
      <c r="I95" s="190"/>
    </row>
    <row r="96" spans="2:9" ht="14.25" customHeight="1">
      <c r="B96" s="104" t="s">
        <v>80</v>
      </c>
      <c r="C96" s="105" t="s">
        <v>81</v>
      </c>
      <c r="D96" s="298" t="s">
        <v>38</v>
      </c>
      <c r="E96" s="170">
        <v>22119.03</v>
      </c>
      <c r="F96" s="107"/>
      <c r="G96" s="107"/>
      <c r="H96" s="190"/>
      <c r="I96" s="190"/>
    </row>
    <row r="97" spans="2:13" ht="14.25" customHeight="1">
      <c r="B97" s="104" t="s">
        <v>82</v>
      </c>
      <c r="C97" s="105" t="s">
        <v>83</v>
      </c>
      <c r="D97" s="298" t="s">
        <v>38</v>
      </c>
      <c r="E97" s="170">
        <v>26598.98</v>
      </c>
      <c r="F97" s="107"/>
      <c r="G97" s="107"/>
      <c r="H97" s="190"/>
      <c r="I97" s="190"/>
    </row>
    <row r="98" spans="2:13" ht="14.25" customHeight="1">
      <c r="B98" s="104" t="s">
        <v>84</v>
      </c>
      <c r="C98" s="105" t="s">
        <v>85</v>
      </c>
      <c r="D98" s="298" t="s">
        <v>38</v>
      </c>
      <c r="E98" s="170">
        <v>6734.85</v>
      </c>
      <c r="F98" s="107"/>
      <c r="G98" s="107"/>
      <c r="H98" s="190"/>
      <c r="I98" s="190"/>
    </row>
    <row r="99" spans="2:13" ht="14.25" customHeight="1">
      <c r="B99" s="104" t="s">
        <v>86</v>
      </c>
      <c r="C99" s="105" t="s">
        <v>87</v>
      </c>
      <c r="D99" s="298" t="s">
        <v>38</v>
      </c>
      <c r="E99" s="170">
        <v>8596.61</v>
      </c>
      <c r="F99" s="107"/>
      <c r="G99" s="107"/>
      <c r="H99" s="190"/>
      <c r="I99" s="190"/>
    </row>
    <row r="100" spans="2:13" ht="14.25" customHeight="1">
      <c r="B100" s="104" t="s">
        <v>88</v>
      </c>
      <c r="C100" s="105" t="s">
        <v>89</v>
      </c>
      <c r="D100" s="298" t="s">
        <v>38</v>
      </c>
      <c r="E100" s="170">
        <v>13643.18</v>
      </c>
      <c r="F100" s="107"/>
      <c r="G100" s="107"/>
      <c r="H100" s="190"/>
      <c r="I100" s="190"/>
    </row>
    <row r="101" spans="2:13" ht="14.25" customHeight="1">
      <c r="B101" s="104" t="s">
        <v>90</v>
      </c>
      <c r="C101" s="105" t="s">
        <v>91</v>
      </c>
      <c r="D101" s="298" t="s">
        <v>38</v>
      </c>
      <c r="E101" s="170">
        <v>3875.66</v>
      </c>
      <c r="F101" s="107"/>
      <c r="G101" s="107"/>
      <c r="H101" s="190"/>
      <c r="I101" s="190"/>
    </row>
    <row r="102" spans="2:13" ht="14.25" customHeight="1">
      <c r="B102" s="104" t="s">
        <v>92</v>
      </c>
      <c r="C102" s="105" t="s">
        <v>93</v>
      </c>
      <c r="D102" s="298" t="s">
        <v>38</v>
      </c>
      <c r="E102" s="170">
        <v>4348</v>
      </c>
      <c r="F102" s="107"/>
      <c r="G102" s="107"/>
      <c r="H102" s="190"/>
      <c r="I102" s="190"/>
    </row>
    <row r="103" spans="2:13" ht="14.25" customHeight="1">
      <c r="B103" s="104" t="s">
        <v>94</v>
      </c>
      <c r="C103" s="105" t="s">
        <v>95</v>
      </c>
      <c r="D103" s="298" t="s">
        <v>38</v>
      </c>
      <c r="E103" s="170">
        <v>4131.58</v>
      </c>
      <c r="F103" s="107"/>
      <c r="G103" s="107"/>
      <c r="H103" s="190"/>
      <c r="I103" s="190"/>
    </row>
    <row r="104" spans="2:13" ht="14.25" customHeight="1">
      <c r="B104" s="104" t="s">
        <v>96</v>
      </c>
      <c r="C104" s="105" t="s">
        <v>97</v>
      </c>
      <c r="D104" s="298" t="s">
        <v>38</v>
      </c>
      <c r="E104" s="170">
        <v>3866.47</v>
      </c>
      <c r="F104" s="107"/>
      <c r="G104" s="107"/>
      <c r="H104" s="190"/>
      <c r="I104" s="190"/>
    </row>
    <row r="105" spans="2:13" ht="14.25" customHeight="1">
      <c r="B105" s="104" t="s">
        <v>98</v>
      </c>
      <c r="C105" s="105" t="s">
        <v>99</v>
      </c>
      <c r="D105" s="298" t="s">
        <v>38</v>
      </c>
      <c r="E105" s="170">
        <v>6841.95</v>
      </c>
      <c r="F105" s="107"/>
      <c r="G105" s="107"/>
      <c r="H105" s="190"/>
      <c r="I105" s="190"/>
    </row>
    <row r="106" spans="2:13" ht="14.25" customHeight="1">
      <c r="B106" s="104" t="s">
        <v>100</v>
      </c>
      <c r="C106" s="105" t="s">
        <v>101</v>
      </c>
      <c r="D106" s="298" t="s">
        <v>38</v>
      </c>
      <c r="E106" s="170">
        <v>8745.2999999999993</v>
      </c>
      <c r="F106" s="107"/>
      <c r="G106" s="107"/>
      <c r="H106" s="190"/>
      <c r="I106" s="190"/>
    </row>
    <row r="107" spans="2:13" ht="14.25" customHeight="1">
      <c r="B107" s="104" t="s">
        <v>102</v>
      </c>
      <c r="C107" s="105" t="s">
        <v>103</v>
      </c>
      <c r="D107" s="298" t="s">
        <v>38</v>
      </c>
      <c r="E107" s="170">
        <v>14679.87</v>
      </c>
      <c r="F107" s="107"/>
      <c r="G107" s="107"/>
      <c r="H107" s="190"/>
      <c r="I107" s="190"/>
    </row>
    <row r="108" spans="2:13" ht="14.25" customHeight="1">
      <c r="B108" s="104" t="s">
        <v>104</v>
      </c>
      <c r="C108" s="105" t="s">
        <v>105</v>
      </c>
      <c r="D108" s="298" t="s">
        <v>38</v>
      </c>
      <c r="E108" s="170">
        <v>7025.74</v>
      </c>
      <c r="F108" s="107"/>
      <c r="G108" s="107"/>
      <c r="H108" s="190"/>
      <c r="I108" s="190"/>
    </row>
    <row r="109" spans="2:13" ht="14.25" customHeight="1">
      <c r="B109" s="104" t="s">
        <v>106</v>
      </c>
      <c r="C109" s="105" t="s">
        <v>107</v>
      </c>
      <c r="D109" s="298" t="s">
        <v>38</v>
      </c>
      <c r="E109" s="170">
        <v>8364.1</v>
      </c>
      <c r="F109" s="107"/>
      <c r="G109" s="107"/>
      <c r="H109" s="190"/>
      <c r="I109" s="190"/>
      <c r="L109" s="102"/>
      <c r="M109" s="103"/>
    </row>
    <row r="110" spans="2:13" ht="14.25" customHeight="1">
      <c r="B110" s="104" t="s">
        <v>108</v>
      </c>
      <c r="C110" s="105" t="s">
        <v>109</v>
      </c>
      <c r="D110" s="298" t="s">
        <v>38</v>
      </c>
      <c r="E110" s="170">
        <v>10817.83</v>
      </c>
      <c r="F110" s="107"/>
      <c r="G110" s="107"/>
      <c r="H110" s="190"/>
      <c r="I110" s="190"/>
      <c r="L110" s="102"/>
      <c r="M110" s="103"/>
    </row>
    <row r="111" spans="2:13" ht="14.25" customHeight="1">
      <c r="B111" s="104" t="s">
        <v>110</v>
      </c>
      <c r="C111" s="105" t="s">
        <v>111</v>
      </c>
      <c r="D111" s="298" t="s">
        <v>38</v>
      </c>
      <c r="E111" s="170">
        <v>19801.86</v>
      </c>
      <c r="F111" s="107"/>
      <c r="G111" s="107"/>
      <c r="H111" s="190"/>
      <c r="I111" s="190"/>
    </row>
    <row r="112" spans="2:13" ht="14.25" customHeight="1">
      <c r="B112" s="104" t="s">
        <v>112</v>
      </c>
      <c r="C112" s="105" t="s">
        <v>113</v>
      </c>
      <c r="D112" s="298" t="s">
        <v>38</v>
      </c>
      <c r="E112" s="170">
        <v>31496</v>
      </c>
      <c r="F112" s="107"/>
      <c r="G112" s="107"/>
      <c r="H112" s="190"/>
      <c r="I112" s="190"/>
      <c r="M112" s="103"/>
    </row>
    <row r="113" spans="2:13" ht="14.25" customHeight="1">
      <c r="B113" s="104" t="s">
        <v>114</v>
      </c>
      <c r="C113" s="105" t="s">
        <v>115</v>
      </c>
      <c r="D113" s="298" t="s">
        <v>38</v>
      </c>
      <c r="E113" s="170">
        <v>9482.86</v>
      </c>
      <c r="F113" s="107"/>
      <c r="G113" s="107"/>
      <c r="H113" s="190"/>
      <c r="I113" s="190"/>
      <c r="M113" s="57">
        <v>0</v>
      </c>
    </row>
    <row r="114" spans="2:13" ht="14.25" customHeight="1">
      <c r="B114" s="104" t="s">
        <v>116</v>
      </c>
      <c r="C114" s="105" t="s">
        <v>117</v>
      </c>
      <c r="D114" s="298" t="s">
        <v>38</v>
      </c>
      <c r="E114" s="170">
        <v>12309.76</v>
      </c>
      <c r="F114" s="107"/>
      <c r="G114" s="107"/>
      <c r="H114" s="190"/>
      <c r="I114" s="190"/>
    </row>
    <row r="115" spans="2:13" ht="14.25" customHeight="1">
      <c r="B115" s="104" t="s">
        <v>118</v>
      </c>
      <c r="C115" s="105" t="s">
        <v>119</v>
      </c>
      <c r="D115" s="298" t="s">
        <v>38</v>
      </c>
      <c r="E115" s="170">
        <v>20246.79</v>
      </c>
      <c r="F115" s="107"/>
      <c r="G115" s="107"/>
      <c r="H115" s="190"/>
      <c r="I115" s="190"/>
    </row>
    <row r="116" spans="2:13" ht="14.25" customHeight="1">
      <c r="B116" s="104" t="s">
        <v>120</v>
      </c>
      <c r="C116" s="105" t="s">
        <v>121</v>
      </c>
      <c r="D116" s="298" t="s">
        <v>38</v>
      </c>
      <c r="E116" s="170">
        <v>21115.77</v>
      </c>
      <c r="F116" s="107"/>
      <c r="G116" s="107"/>
      <c r="H116" s="190"/>
      <c r="I116" s="190"/>
    </row>
    <row r="117" spans="2:13" ht="14.25" customHeight="1">
      <c r="B117" s="104" t="s">
        <v>122</v>
      </c>
      <c r="C117" s="105" t="s">
        <v>123</v>
      </c>
      <c r="D117" s="298" t="s">
        <v>38</v>
      </c>
      <c r="E117" s="170">
        <v>22227.99</v>
      </c>
      <c r="F117" s="107"/>
      <c r="G117" s="107"/>
      <c r="H117" s="190"/>
      <c r="I117" s="190"/>
    </row>
    <row r="118" spans="2:13" ht="14.25" customHeight="1">
      <c r="B118" s="104" t="s">
        <v>124</v>
      </c>
      <c r="C118" s="105" t="s">
        <v>125</v>
      </c>
      <c r="D118" s="298" t="s">
        <v>38</v>
      </c>
      <c r="E118" s="170">
        <v>25529.58</v>
      </c>
      <c r="F118" s="107"/>
      <c r="G118" s="107"/>
      <c r="H118" s="190"/>
      <c r="I118" s="190"/>
    </row>
    <row r="119" spans="2:13" ht="14.25" customHeight="1">
      <c r="B119" s="104" t="s">
        <v>126</v>
      </c>
      <c r="C119" s="105" t="s">
        <v>127</v>
      </c>
      <c r="D119" s="298" t="s">
        <v>38</v>
      </c>
      <c r="E119" s="170">
        <v>21184.49</v>
      </c>
      <c r="F119" s="107"/>
      <c r="G119" s="107"/>
      <c r="H119" s="190"/>
      <c r="I119" s="190"/>
    </row>
    <row r="120" spans="2:13" ht="14.25" customHeight="1">
      <c r="B120" s="104" t="s">
        <v>128</v>
      </c>
      <c r="C120" s="105" t="s">
        <v>129</v>
      </c>
      <c r="D120" s="298" t="s">
        <v>38</v>
      </c>
      <c r="E120" s="170">
        <v>21712.6</v>
      </c>
      <c r="F120" s="107"/>
      <c r="G120" s="107"/>
      <c r="H120" s="190"/>
      <c r="I120" s="190"/>
    </row>
    <row r="121" spans="2:13" ht="14.25" customHeight="1">
      <c r="B121" s="104" t="s">
        <v>130</v>
      </c>
      <c r="C121" s="105" t="s">
        <v>131</v>
      </c>
      <c r="D121" s="298" t="s">
        <v>38</v>
      </c>
      <c r="E121" s="170">
        <v>26472.52</v>
      </c>
      <c r="F121" s="107"/>
      <c r="G121" s="107"/>
      <c r="H121" s="190"/>
      <c r="I121" s="190"/>
    </row>
    <row r="122" spans="2:13" ht="14.25" customHeight="1">
      <c r="B122" s="104" t="s">
        <v>132</v>
      </c>
      <c r="C122" s="105" t="s">
        <v>133</v>
      </c>
      <c r="D122" s="298" t="s">
        <v>38</v>
      </c>
      <c r="E122" s="170">
        <v>38447.410000000003</v>
      </c>
      <c r="F122" s="107"/>
      <c r="G122" s="107"/>
      <c r="H122" s="190"/>
      <c r="I122" s="190"/>
    </row>
    <row r="123" spans="2:13" ht="14.25" customHeight="1">
      <c r="B123" s="104" t="s">
        <v>134</v>
      </c>
      <c r="C123" s="105" t="s">
        <v>135</v>
      </c>
      <c r="D123" s="298" t="s">
        <v>38</v>
      </c>
      <c r="E123" s="170">
        <v>32210.63</v>
      </c>
      <c r="F123" s="107"/>
      <c r="G123" s="107"/>
      <c r="H123" s="190"/>
      <c r="I123" s="190"/>
    </row>
    <row r="124" spans="2:13" ht="14.25" customHeight="1">
      <c r="B124" s="104" t="s">
        <v>136</v>
      </c>
      <c r="C124" s="105" t="s">
        <v>137</v>
      </c>
      <c r="D124" s="298" t="s">
        <v>38</v>
      </c>
      <c r="E124" s="170">
        <v>21270.69</v>
      </c>
      <c r="F124" s="107"/>
      <c r="G124" s="107"/>
      <c r="H124" s="190"/>
      <c r="I124" s="190"/>
    </row>
    <row r="125" spans="2:13" ht="14.25" customHeight="1">
      <c r="B125" s="104" t="s">
        <v>138</v>
      </c>
      <c r="C125" s="105" t="s">
        <v>139</v>
      </c>
      <c r="D125" s="298" t="s">
        <v>38</v>
      </c>
      <c r="E125" s="170">
        <v>22690.98</v>
      </c>
      <c r="F125" s="107"/>
      <c r="G125" s="107"/>
      <c r="H125" s="190"/>
      <c r="I125" s="190"/>
    </row>
    <row r="126" spans="2:13" ht="14.25" customHeight="1">
      <c r="B126" s="104" t="s">
        <v>140</v>
      </c>
      <c r="C126" s="105" t="s">
        <v>141</v>
      </c>
      <c r="D126" s="298" t="s">
        <v>38</v>
      </c>
      <c r="E126" s="170">
        <v>29640.25</v>
      </c>
      <c r="F126" s="107"/>
      <c r="G126" s="107"/>
      <c r="H126" s="190"/>
      <c r="I126" s="190"/>
    </row>
    <row r="127" spans="2:13" ht="14.25" customHeight="1">
      <c r="B127" s="104" t="s">
        <v>142</v>
      </c>
      <c r="C127" s="105" t="s">
        <v>143</v>
      </c>
      <c r="D127" s="298" t="s">
        <v>38</v>
      </c>
      <c r="E127" s="170">
        <v>21169.919999999998</v>
      </c>
      <c r="F127" s="107"/>
      <c r="G127" s="107"/>
      <c r="H127" s="190"/>
      <c r="I127" s="190"/>
    </row>
    <row r="128" spans="2:13" ht="14.25" customHeight="1">
      <c r="B128" s="104" t="s">
        <v>144</v>
      </c>
      <c r="C128" s="105" t="s">
        <v>145</v>
      </c>
      <c r="D128" s="298" t="s">
        <v>38</v>
      </c>
      <c r="E128" s="170">
        <v>22381.71</v>
      </c>
      <c r="F128" s="107"/>
      <c r="G128" s="107"/>
      <c r="H128" s="190"/>
      <c r="I128" s="190"/>
    </row>
    <row r="129" spans="2:9" ht="14.25" customHeight="1">
      <c r="B129" s="104" t="s">
        <v>146</v>
      </c>
      <c r="C129" s="105" t="s">
        <v>147</v>
      </c>
      <c r="D129" s="298" t="s">
        <v>38</v>
      </c>
      <c r="E129" s="170">
        <v>28094.11</v>
      </c>
      <c r="F129" s="107"/>
      <c r="G129" s="107"/>
      <c r="H129" s="190"/>
      <c r="I129" s="190"/>
    </row>
    <row r="130" spans="2:9" ht="14.25" customHeight="1">
      <c r="B130" s="104" t="s">
        <v>148</v>
      </c>
      <c r="C130" s="105" t="s">
        <v>149</v>
      </c>
      <c r="D130" s="298" t="s">
        <v>38</v>
      </c>
      <c r="E130" s="170">
        <v>21270.69</v>
      </c>
      <c r="F130" s="107"/>
      <c r="G130" s="107"/>
      <c r="H130" s="190"/>
      <c r="I130" s="190"/>
    </row>
    <row r="131" spans="2:9" ht="14.25" customHeight="1">
      <c r="B131" s="104" t="s">
        <v>150</v>
      </c>
      <c r="C131" s="105" t="s">
        <v>151</v>
      </c>
      <c r="D131" s="298" t="s">
        <v>38</v>
      </c>
      <c r="E131" s="170">
        <v>22690.98</v>
      </c>
      <c r="F131" s="107"/>
      <c r="G131" s="107"/>
      <c r="H131" s="190"/>
      <c r="I131" s="190"/>
    </row>
    <row r="132" spans="2:9" ht="14.25" customHeight="1">
      <c r="B132" s="104" t="s">
        <v>152</v>
      </c>
      <c r="C132" s="105" t="s">
        <v>153</v>
      </c>
      <c r="D132" s="298" t="s">
        <v>38</v>
      </c>
      <c r="E132" s="170">
        <v>29640.25</v>
      </c>
      <c r="F132" s="107"/>
      <c r="G132" s="107"/>
      <c r="H132" s="190"/>
      <c r="I132" s="190"/>
    </row>
    <row r="133" spans="2:9" ht="14.25" customHeight="1">
      <c r="B133" s="104" t="s">
        <v>154</v>
      </c>
      <c r="C133" s="105" t="s">
        <v>155</v>
      </c>
      <c r="D133" s="298" t="s">
        <v>38</v>
      </c>
      <c r="E133" s="170">
        <v>19040.009999999998</v>
      </c>
      <c r="F133" s="107"/>
      <c r="G133" s="107"/>
      <c r="H133" s="190"/>
      <c r="I133" s="190"/>
    </row>
    <row r="134" spans="2:9" ht="14.25" customHeight="1">
      <c r="B134" s="104" t="s">
        <v>156</v>
      </c>
      <c r="C134" s="105" t="s">
        <v>157</v>
      </c>
      <c r="D134" s="298" t="s">
        <v>38</v>
      </c>
      <c r="E134" s="170">
        <v>22493.88</v>
      </c>
      <c r="F134" s="107"/>
      <c r="G134" s="107"/>
      <c r="H134" s="190"/>
      <c r="I134" s="190"/>
    </row>
    <row r="135" spans="2:9" ht="14.25" customHeight="1">
      <c r="B135" s="104" t="s">
        <v>158</v>
      </c>
      <c r="C135" s="105" t="s">
        <v>159</v>
      </c>
      <c r="D135" s="298" t="s">
        <v>38</v>
      </c>
      <c r="E135" s="170">
        <v>25947.75</v>
      </c>
      <c r="F135" s="107"/>
      <c r="G135" s="107"/>
      <c r="H135" s="190"/>
      <c r="I135" s="190"/>
    </row>
    <row r="136" spans="2:9" ht="14.25" customHeight="1">
      <c r="B136" s="104" t="s">
        <v>160</v>
      </c>
      <c r="C136" s="105" t="s">
        <v>161</v>
      </c>
      <c r="D136" s="298" t="s">
        <v>38</v>
      </c>
      <c r="E136" s="170">
        <v>6185.29</v>
      </c>
      <c r="F136" s="107"/>
      <c r="G136" s="107"/>
      <c r="H136" s="190"/>
      <c r="I136" s="190"/>
    </row>
    <row r="137" spans="2:9" ht="14.25" customHeight="1">
      <c r="B137" s="104" t="s">
        <v>162</v>
      </c>
      <c r="C137" s="105" t="s">
        <v>163</v>
      </c>
      <c r="D137" s="298" t="s">
        <v>38</v>
      </c>
      <c r="E137" s="170">
        <v>7839.89</v>
      </c>
      <c r="F137" s="107"/>
      <c r="G137" s="107"/>
      <c r="H137" s="190"/>
      <c r="I137" s="190"/>
    </row>
    <row r="138" spans="2:9" ht="14.25" customHeight="1">
      <c r="B138" s="104" t="s">
        <v>164</v>
      </c>
      <c r="C138" s="105" t="s">
        <v>165</v>
      </c>
      <c r="D138" s="298" t="s">
        <v>38</v>
      </c>
      <c r="E138" s="170">
        <v>14170.02</v>
      </c>
      <c r="F138" s="107"/>
      <c r="G138" s="107"/>
      <c r="H138" s="190"/>
      <c r="I138" s="190"/>
    </row>
    <row r="139" spans="2:9" ht="14.25" customHeight="1">
      <c r="B139" s="104" t="s">
        <v>166</v>
      </c>
      <c r="C139" s="105" t="s">
        <v>167</v>
      </c>
      <c r="D139" s="298" t="s">
        <v>38</v>
      </c>
      <c r="E139" s="170">
        <v>5084.18</v>
      </c>
      <c r="F139" s="107"/>
      <c r="G139" s="107"/>
      <c r="H139" s="190"/>
      <c r="I139" s="190"/>
    </row>
    <row r="140" spans="2:9" ht="14.25" customHeight="1">
      <c r="B140" s="104" t="s">
        <v>168</v>
      </c>
      <c r="C140" s="105" t="s">
        <v>169</v>
      </c>
      <c r="D140" s="298" t="s">
        <v>38</v>
      </c>
      <c r="E140" s="170">
        <v>21136.48</v>
      </c>
      <c r="F140" s="107"/>
      <c r="G140" s="107"/>
      <c r="H140" s="190"/>
      <c r="I140" s="190"/>
    </row>
    <row r="141" spans="2:9" ht="14.25" customHeight="1">
      <c r="B141" s="104" t="s">
        <v>170</v>
      </c>
      <c r="C141" s="105" t="s">
        <v>171</v>
      </c>
      <c r="D141" s="298" t="s">
        <v>38</v>
      </c>
      <c r="E141" s="170">
        <v>10145.42</v>
      </c>
      <c r="F141" s="107"/>
      <c r="G141" s="107"/>
      <c r="H141" s="190"/>
      <c r="I141" s="190"/>
    </row>
    <row r="142" spans="2:9" ht="14.25" customHeight="1">
      <c r="B142" s="104" t="s">
        <v>172</v>
      </c>
      <c r="C142" s="105" t="s">
        <v>173</v>
      </c>
      <c r="D142" s="298" t="s">
        <v>38</v>
      </c>
      <c r="E142" s="170">
        <v>13184.61</v>
      </c>
      <c r="F142" s="107"/>
      <c r="G142" s="107"/>
      <c r="H142" s="190"/>
      <c r="I142" s="190"/>
    </row>
    <row r="143" spans="2:9" ht="14.25" customHeight="1">
      <c r="B143" s="104" t="s">
        <v>174</v>
      </c>
      <c r="C143" s="105" t="s">
        <v>175</v>
      </c>
      <c r="D143" s="298" t="s">
        <v>38</v>
      </c>
      <c r="E143" s="170">
        <v>21658.49</v>
      </c>
      <c r="F143" s="107"/>
      <c r="G143" s="107"/>
      <c r="H143" s="190"/>
      <c r="I143" s="190"/>
    </row>
    <row r="144" spans="2:9" ht="14.25" customHeight="1">
      <c r="B144" s="104" t="s">
        <v>176</v>
      </c>
      <c r="C144" s="105" t="s">
        <v>177</v>
      </c>
      <c r="D144" s="298" t="s">
        <v>38</v>
      </c>
      <c r="E144" s="170">
        <v>5087.96</v>
      </c>
      <c r="F144" s="107"/>
      <c r="G144" s="107"/>
      <c r="H144" s="190"/>
      <c r="I144" s="190"/>
    </row>
    <row r="145" spans="2:9" ht="14.25" customHeight="1">
      <c r="B145" s="104" t="s">
        <v>178</v>
      </c>
      <c r="C145" s="105" t="s">
        <v>179</v>
      </c>
      <c r="D145" s="298" t="s">
        <v>38</v>
      </c>
      <c r="E145" s="170">
        <v>4687.88</v>
      </c>
      <c r="F145" s="107"/>
      <c r="G145" s="107"/>
      <c r="H145" s="190"/>
      <c r="I145" s="190"/>
    </row>
    <row r="146" spans="2:9" ht="14.25" customHeight="1">
      <c r="B146" s="104" t="s">
        <v>180</v>
      </c>
      <c r="C146" s="105" t="s">
        <v>181</v>
      </c>
      <c r="D146" s="298" t="s">
        <v>38</v>
      </c>
      <c r="E146" s="170">
        <v>9557.3799999999992</v>
      </c>
      <c r="F146" s="107"/>
      <c r="G146" s="107"/>
      <c r="H146" s="190"/>
      <c r="I146" s="190"/>
    </row>
    <row r="147" spans="2:9" ht="14.25" customHeight="1">
      <c r="B147" s="104" t="s">
        <v>182</v>
      </c>
      <c r="C147" s="105" t="s">
        <v>183</v>
      </c>
      <c r="D147" s="298" t="s">
        <v>38</v>
      </c>
      <c r="E147" s="170">
        <v>12400.27</v>
      </c>
      <c r="F147" s="107"/>
      <c r="G147" s="107"/>
      <c r="H147" s="190"/>
      <c r="I147" s="190"/>
    </row>
    <row r="148" spans="2:9" ht="14.25" customHeight="1">
      <c r="B148" s="104" t="s">
        <v>184</v>
      </c>
      <c r="C148" s="105" t="s">
        <v>185</v>
      </c>
      <c r="D148" s="298" t="s">
        <v>38</v>
      </c>
      <c r="E148" s="170">
        <v>21610.79</v>
      </c>
      <c r="F148" s="107"/>
      <c r="G148" s="107"/>
      <c r="H148" s="190"/>
      <c r="I148" s="190"/>
    </row>
    <row r="149" spans="2:9" ht="14.25" customHeight="1">
      <c r="B149" s="104" t="s">
        <v>186</v>
      </c>
      <c r="C149" s="105" t="s">
        <v>187</v>
      </c>
      <c r="D149" s="298" t="s">
        <v>38</v>
      </c>
      <c r="E149" s="170">
        <v>5448.23</v>
      </c>
      <c r="F149" s="107"/>
      <c r="G149" s="107"/>
      <c r="H149" s="190"/>
      <c r="I149" s="190"/>
    </row>
    <row r="150" spans="2:9" ht="14.25" customHeight="1">
      <c r="B150" s="104" t="s">
        <v>188</v>
      </c>
      <c r="C150" s="105" t="s">
        <v>189</v>
      </c>
      <c r="D150" s="298" t="s">
        <v>38</v>
      </c>
      <c r="E150" s="170">
        <v>6846.98</v>
      </c>
      <c r="F150" s="107"/>
      <c r="G150" s="107"/>
      <c r="H150" s="190"/>
      <c r="I150" s="190"/>
    </row>
    <row r="151" spans="2:9" ht="14.25" customHeight="1">
      <c r="B151" s="104" t="s">
        <v>190</v>
      </c>
      <c r="C151" s="105" t="s">
        <v>191</v>
      </c>
      <c r="D151" s="298" t="s">
        <v>38</v>
      </c>
      <c r="E151" s="170">
        <v>9843.3700000000008</v>
      </c>
      <c r="F151" s="107"/>
      <c r="G151" s="107"/>
      <c r="H151" s="190"/>
      <c r="I151" s="190"/>
    </row>
    <row r="152" spans="2:9" ht="14.25" customHeight="1">
      <c r="B152" s="104" t="s">
        <v>192</v>
      </c>
      <c r="C152" s="105" t="s">
        <v>193</v>
      </c>
      <c r="D152" s="298" t="s">
        <v>38</v>
      </c>
      <c r="E152" s="170">
        <v>5510.77</v>
      </c>
      <c r="F152" s="107"/>
      <c r="G152" s="107"/>
      <c r="H152" s="190"/>
      <c r="I152" s="190"/>
    </row>
    <row r="153" spans="2:9" ht="14.25" customHeight="1">
      <c r="B153" s="104" t="s">
        <v>194</v>
      </c>
      <c r="C153" s="105" t="s">
        <v>195</v>
      </c>
      <c r="D153" s="298" t="s">
        <v>38</v>
      </c>
      <c r="E153" s="170">
        <v>4589.68</v>
      </c>
      <c r="F153" s="107"/>
      <c r="G153" s="107"/>
      <c r="H153" s="190"/>
      <c r="I153" s="190"/>
    </row>
    <row r="154" spans="2:9" ht="14.25" customHeight="1">
      <c r="B154" s="104" t="s">
        <v>196</v>
      </c>
      <c r="C154" s="105" t="s">
        <v>197</v>
      </c>
      <c r="D154" s="298" t="s">
        <v>38</v>
      </c>
      <c r="E154" s="170">
        <v>6054.97</v>
      </c>
      <c r="F154" s="107"/>
      <c r="G154" s="107"/>
      <c r="H154" s="190"/>
      <c r="I154" s="190"/>
    </row>
    <row r="155" spans="2:9" ht="14.25" customHeight="1">
      <c r="B155" s="104" t="s">
        <v>198</v>
      </c>
      <c r="C155" s="105" t="s">
        <v>199</v>
      </c>
      <c r="D155" s="298" t="s">
        <v>38</v>
      </c>
      <c r="E155" s="170">
        <v>6709.35</v>
      </c>
      <c r="F155" s="107"/>
      <c r="G155" s="107"/>
      <c r="H155" s="190"/>
      <c r="I155" s="190"/>
    </row>
    <row r="156" spans="2:9" ht="14.25" customHeight="1">
      <c r="B156" s="104" t="s">
        <v>200</v>
      </c>
      <c r="C156" s="105" t="s">
        <v>201</v>
      </c>
      <c r="D156" s="298" t="s">
        <v>38</v>
      </c>
      <c r="E156" s="170">
        <v>9088.36</v>
      </c>
      <c r="F156" s="107"/>
      <c r="G156" s="107"/>
      <c r="H156" s="190"/>
      <c r="I156" s="190"/>
    </row>
    <row r="157" spans="2:9" ht="14.25" customHeight="1">
      <c r="B157" s="104" t="s">
        <v>202</v>
      </c>
      <c r="C157" s="105" t="s">
        <v>203</v>
      </c>
      <c r="D157" s="298" t="s">
        <v>38</v>
      </c>
      <c r="E157" s="170">
        <v>5866.03</v>
      </c>
      <c r="F157" s="107"/>
      <c r="G157" s="107"/>
      <c r="H157" s="190"/>
      <c r="I157" s="190"/>
    </row>
    <row r="158" spans="2:9" ht="14.25" customHeight="1">
      <c r="B158" s="104" t="s">
        <v>204</v>
      </c>
      <c r="C158" s="105" t="s">
        <v>205</v>
      </c>
      <c r="D158" s="298" t="s">
        <v>38</v>
      </c>
      <c r="E158" s="170">
        <v>8856.35</v>
      </c>
      <c r="F158" s="107"/>
      <c r="G158" s="107"/>
      <c r="H158" s="190"/>
      <c r="I158" s="190"/>
    </row>
    <row r="159" spans="2:9" ht="14.25" customHeight="1">
      <c r="B159" s="104" t="s">
        <v>206</v>
      </c>
      <c r="C159" s="105" t="s">
        <v>207</v>
      </c>
      <c r="D159" s="298" t="s">
        <v>38</v>
      </c>
      <c r="E159" s="170">
        <v>5307.44</v>
      </c>
      <c r="F159" s="107"/>
      <c r="G159" s="107"/>
      <c r="H159" s="190"/>
      <c r="I159" s="190"/>
    </row>
    <row r="160" spans="2:9" ht="14.25" customHeight="1">
      <c r="B160" s="104" t="s">
        <v>208</v>
      </c>
      <c r="C160" s="105" t="s">
        <v>209</v>
      </c>
      <c r="D160" s="298" t="s">
        <v>38</v>
      </c>
      <c r="E160" s="170">
        <v>5198.42</v>
      </c>
      <c r="F160" s="107"/>
      <c r="G160" s="107"/>
      <c r="H160" s="190"/>
      <c r="I160" s="190"/>
    </row>
    <row r="161" spans="2:9" ht="14.25" customHeight="1">
      <c r="B161" s="104" t="s">
        <v>210</v>
      </c>
      <c r="C161" s="105" t="s">
        <v>211</v>
      </c>
      <c r="D161" s="298" t="s">
        <v>38</v>
      </c>
      <c r="E161" s="170">
        <v>6523.58</v>
      </c>
      <c r="F161" s="107"/>
      <c r="G161" s="107"/>
      <c r="H161" s="190"/>
      <c r="I161" s="190"/>
    </row>
    <row r="162" spans="2:9" ht="14.25" customHeight="1">
      <c r="B162" s="104" t="s">
        <v>212</v>
      </c>
      <c r="C162" s="105" t="s">
        <v>213</v>
      </c>
      <c r="D162" s="298" t="s">
        <v>38</v>
      </c>
      <c r="E162" s="170">
        <v>9576.73</v>
      </c>
      <c r="F162" s="107"/>
      <c r="G162" s="107"/>
      <c r="H162" s="190"/>
      <c r="I162" s="190"/>
    </row>
    <row r="163" spans="2:9" ht="14.25" customHeight="1">
      <c r="B163" s="104" t="s">
        <v>214</v>
      </c>
      <c r="C163" s="105" t="s">
        <v>215</v>
      </c>
      <c r="D163" s="298" t="s">
        <v>38</v>
      </c>
      <c r="E163" s="170">
        <v>6776.68</v>
      </c>
      <c r="F163" s="107"/>
      <c r="G163" s="107"/>
      <c r="H163" s="190"/>
      <c r="I163" s="190"/>
    </row>
    <row r="164" spans="2:9" ht="14.25" customHeight="1">
      <c r="B164" s="104" t="s">
        <v>216</v>
      </c>
      <c r="C164" s="105" t="s">
        <v>217</v>
      </c>
      <c r="D164" s="298" t="s">
        <v>38</v>
      </c>
      <c r="E164" s="170">
        <v>8664.4699999999993</v>
      </c>
      <c r="F164" s="107"/>
      <c r="G164" s="107"/>
      <c r="H164" s="190"/>
      <c r="I164" s="190"/>
    </row>
    <row r="165" spans="2:9" ht="14.25" customHeight="1">
      <c r="B165" s="104" t="s">
        <v>218</v>
      </c>
      <c r="C165" s="105" t="s">
        <v>219</v>
      </c>
      <c r="D165" s="298" t="s">
        <v>38</v>
      </c>
      <c r="E165" s="170">
        <v>14550.33</v>
      </c>
      <c r="F165" s="107"/>
      <c r="G165" s="107"/>
      <c r="H165" s="190"/>
      <c r="I165" s="190"/>
    </row>
    <row r="166" spans="2:9" ht="14.25" customHeight="1">
      <c r="B166" s="104" t="s">
        <v>220</v>
      </c>
      <c r="C166" s="105" t="s">
        <v>221</v>
      </c>
      <c r="D166" s="298" t="s">
        <v>38</v>
      </c>
      <c r="E166" s="170">
        <v>21178.44</v>
      </c>
      <c r="F166" s="107"/>
      <c r="G166" s="107"/>
      <c r="H166" s="190"/>
      <c r="I166" s="190"/>
    </row>
    <row r="167" spans="2:9" ht="14.25" customHeight="1">
      <c r="B167" s="104" t="s">
        <v>222</v>
      </c>
      <c r="C167" s="105" t="s">
        <v>223</v>
      </c>
      <c r="D167" s="298" t="s">
        <v>38</v>
      </c>
      <c r="E167" s="170">
        <v>21956.35</v>
      </c>
      <c r="F167" s="107"/>
      <c r="G167" s="107"/>
      <c r="H167" s="190"/>
      <c r="I167" s="190"/>
    </row>
    <row r="168" spans="2:9" ht="14.25" customHeight="1">
      <c r="B168" s="104" t="s">
        <v>224</v>
      </c>
      <c r="C168" s="105" t="s">
        <v>225</v>
      </c>
      <c r="D168" s="298" t="s">
        <v>38</v>
      </c>
      <c r="E168" s="170">
        <v>24541.15</v>
      </c>
      <c r="F168" s="107"/>
      <c r="G168" s="107"/>
      <c r="H168" s="190"/>
      <c r="I168" s="190"/>
    </row>
    <row r="169" spans="2:9" ht="14.25" customHeight="1">
      <c r="B169" s="104" t="s">
        <v>226</v>
      </c>
      <c r="C169" s="105" t="s">
        <v>227</v>
      </c>
      <c r="D169" s="298" t="s">
        <v>38</v>
      </c>
      <c r="E169" s="170">
        <v>7396.19</v>
      </c>
      <c r="F169" s="107"/>
      <c r="G169" s="107"/>
      <c r="H169" s="190"/>
      <c r="I169" s="190"/>
    </row>
    <row r="170" spans="2:9" ht="14.25" customHeight="1">
      <c r="B170" s="104" t="s">
        <v>228</v>
      </c>
      <c r="C170" s="105" t="s">
        <v>229</v>
      </c>
      <c r="D170" s="298" t="s">
        <v>38</v>
      </c>
      <c r="E170" s="170">
        <v>9510.27</v>
      </c>
      <c r="F170" s="107"/>
      <c r="G170" s="107"/>
      <c r="H170" s="190"/>
      <c r="I170" s="190"/>
    </row>
    <row r="171" spans="2:9" ht="14.25" customHeight="1">
      <c r="B171" s="104" t="s">
        <v>230</v>
      </c>
      <c r="C171" s="105" t="s">
        <v>231</v>
      </c>
      <c r="D171" s="298" t="s">
        <v>38</v>
      </c>
      <c r="E171" s="170">
        <v>17323.38</v>
      </c>
      <c r="F171" s="107"/>
      <c r="G171" s="107"/>
      <c r="H171" s="190"/>
      <c r="I171" s="190"/>
    </row>
    <row r="172" spans="2:9" ht="14.25" customHeight="1">
      <c r="B172" s="104" t="s">
        <v>232</v>
      </c>
      <c r="C172" s="105" t="s">
        <v>233</v>
      </c>
      <c r="D172" s="298" t="s">
        <v>38</v>
      </c>
      <c r="E172" s="170">
        <v>6608.13</v>
      </c>
      <c r="F172" s="107"/>
      <c r="G172" s="107"/>
      <c r="H172" s="190"/>
      <c r="I172" s="190"/>
    </row>
    <row r="173" spans="2:9" ht="14.25" customHeight="1">
      <c r="B173" s="104" t="s">
        <v>234</v>
      </c>
      <c r="C173" s="105" t="s">
        <v>235</v>
      </c>
      <c r="D173" s="298" t="s">
        <v>38</v>
      </c>
      <c r="E173" s="170">
        <v>8418.9</v>
      </c>
      <c r="F173" s="107"/>
      <c r="G173" s="107"/>
      <c r="H173" s="190"/>
      <c r="I173" s="190"/>
    </row>
    <row r="174" spans="2:9" ht="14.25" customHeight="1">
      <c r="B174" s="104" t="s">
        <v>236</v>
      </c>
      <c r="C174" s="105" t="s">
        <v>237</v>
      </c>
      <c r="D174" s="298" t="s">
        <v>38</v>
      </c>
      <c r="E174" s="170">
        <v>12038.3</v>
      </c>
      <c r="F174" s="107"/>
      <c r="G174" s="107"/>
      <c r="H174" s="190"/>
      <c r="I174" s="190"/>
    </row>
    <row r="175" spans="2:9" ht="14.25" customHeight="1">
      <c r="B175" s="104" t="s">
        <v>238</v>
      </c>
      <c r="C175" s="105" t="s">
        <v>239</v>
      </c>
      <c r="D175" s="298" t="s">
        <v>38</v>
      </c>
      <c r="E175" s="170">
        <v>6260.81</v>
      </c>
      <c r="F175" s="107"/>
      <c r="G175" s="107"/>
      <c r="H175" s="190"/>
      <c r="I175" s="190"/>
    </row>
    <row r="176" spans="2:9" ht="14.25" customHeight="1">
      <c r="B176" s="104" t="s">
        <v>240</v>
      </c>
      <c r="C176" s="105" t="s">
        <v>241</v>
      </c>
      <c r="D176" s="298" t="s">
        <v>38</v>
      </c>
      <c r="E176" s="170">
        <v>7943.01</v>
      </c>
      <c r="F176" s="107"/>
      <c r="G176" s="107"/>
    </row>
    <row r="177" spans="2:7" ht="14.25" customHeight="1">
      <c r="B177" s="104" t="s">
        <v>242</v>
      </c>
      <c r="C177" s="105" t="s">
        <v>243</v>
      </c>
      <c r="D177" s="298" t="s">
        <v>38</v>
      </c>
      <c r="E177" s="170">
        <v>11395.5</v>
      </c>
      <c r="F177" s="107"/>
      <c r="G177" s="107"/>
    </row>
    <row r="178" spans="2:7" ht="14.25" customHeight="1">
      <c r="B178" s="104" t="s">
        <v>244</v>
      </c>
      <c r="C178" s="105" t="s">
        <v>245</v>
      </c>
      <c r="D178" s="298" t="s">
        <v>38</v>
      </c>
      <c r="E178" s="170">
        <v>7545.23</v>
      </c>
      <c r="F178" s="107"/>
      <c r="G178" s="107"/>
    </row>
    <row r="179" spans="2:7" ht="14.25" customHeight="1">
      <c r="B179" s="104" t="s">
        <v>246</v>
      </c>
      <c r="C179" s="105" t="s">
        <v>247</v>
      </c>
      <c r="D179" s="298" t="s">
        <v>38</v>
      </c>
      <c r="E179" s="170">
        <v>9709.65</v>
      </c>
      <c r="F179" s="107"/>
      <c r="G179" s="107"/>
    </row>
    <row r="180" spans="2:7" ht="14.25" customHeight="1">
      <c r="B180" s="104" t="s">
        <v>248</v>
      </c>
      <c r="C180" s="105" t="s">
        <v>249</v>
      </c>
      <c r="D180" s="298" t="s">
        <v>38</v>
      </c>
      <c r="E180" s="170">
        <v>14920.77</v>
      </c>
      <c r="F180" s="107"/>
      <c r="G180" s="107"/>
    </row>
    <row r="181" spans="2:7" ht="14.25" customHeight="1">
      <c r="B181" s="104" t="s">
        <v>250</v>
      </c>
      <c r="C181" s="105" t="s">
        <v>251</v>
      </c>
      <c r="D181" s="298" t="s">
        <v>38</v>
      </c>
      <c r="E181" s="170">
        <v>6608.13</v>
      </c>
      <c r="F181" s="107"/>
      <c r="G181" s="107"/>
    </row>
    <row r="182" spans="2:7" ht="14.25" customHeight="1">
      <c r="B182" s="104" t="s">
        <v>252</v>
      </c>
      <c r="C182" s="105" t="s">
        <v>253</v>
      </c>
      <c r="D182" s="298" t="s">
        <v>38</v>
      </c>
      <c r="E182" s="170">
        <v>8418.9</v>
      </c>
      <c r="F182" s="107"/>
      <c r="G182" s="107"/>
    </row>
    <row r="183" spans="2:7" ht="14.25" customHeight="1">
      <c r="B183" s="104" t="s">
        <v>254</v>
      </c>
      <c r="C183" s="105" t="s">
        <v>255</v>
      </c>
      <c r="D183" s="298" t="s">
        <v>38</v>
      </c>
      <c r="E183" s="170">
        <v>12038.3</v>
      </c>
      <c r="F183" s="107"/>
      <c r="G183" s="107"/>
    </row>
    <row r="184" spans="2:7" ht="14.25" customHeight="1">
      <c r="B184" s="104" t="s">
        <v>256</v>
      </c>
      <c r="C184" s="105" t="s">
        <v>257</v>
      </c>
      <c r="D184" s="298" t="s">
        <v>38</v>
      </c>
      <c r="E184" s="170">
        <v>7940.59</v>
      </c>
      <c r="F184" s="107"/>
      <c r="G184" s="107"/>
    </row>
    <row r="185" spans="2:7" ht="14.25" customHeight="1">
      <c r="B185" s="104" t="s">
        <v>258</v>
      </c>
      <c r="C185" s="105" t="s">
        <v>259</v>
      </c>
      <c r="D185" s="298" t="s">
        <v>38</v>
      </c>
      <c r="E185" s="170">
        <v>10243.709999999999</v>
      </c>
      <c r="F185" s="107"/>
      <c r="G185" s="107"/>
    </row>
    <row r="186" spans="2:7" ht="14.25" customHeight="1">
      <c r="B186" s="104" t="s">
        <v>260</v>
      </c>
      <c r="C186" s="105" t="s">
        <v>261</v>
      </c>
      <c r="D186" s="298" t="s">
        <v>38</v>
      </c>
      <c r="E186" s="170">
        <v>15305.76</v>
      </c>
      <c r="F186" s="107"/>
      <c r="G186" s="107"/>
    </row>
    <row r="187" spans="2:7" ht="14.25" customHeight="1"/>
    <row r="188" spans="2:7" ht="14.25" customHeight="1"/>
    <row r="189" spans="2:7" ht="14.25" customHeight="1">
      <c r="B189" s="380" t="s">
        <v>6</v>
      </c>
      <c r="C189" s="381" t="s">
        <v>7</v>
      </c>
      <c r="D189" s="430" t="s">
        <v>8</v>
      </c>
      <c r="E189" s="381" t="s">
        <v>9</v>
      </c>
      <c r="F189" s="382" t="s">
        <v>10</v>
      </c>
      <c r="G189" s="382"/>
    </row>
    <row r="190" spans="2:7" ht="14.25" customHeight="1">
      <c r="B190" s="380"/>
      <c r="C190" s="381"/>
      <c r="D190" s="430"/>
      <c r="E190" s="381"/>
      <c r="F190" s="10" t="s">
        <v>12</v>
      </c>
      <c r="G190" s="11" t="s">
        <v>13</v>
      </c>
    </row>
    <row r="191" spans="2:7" ht="14.25" customHeight="1">
      <c r="B191" s="383" t="s">
        <v>14</v>
      </c>
      <c r="C191" s="13" t="s">
        <v>15</v>
      </c>
      <c r="D191" s="299" t="s">
        <v>16</v>
      </c>
      <c r="E191" s="171" t="s">
        <v>17</v>
      </c>
      <c r="F191" s="173">
        <v>34.43</v>
      </c>
      <c r="G191" s="174">
        <v>6.52</v>
      </c>
    </row>
    <row r="192" spans="2:7" ht="14.25" customHeight="1">
      <c r="B192" s="383"/>
      <c r="C192" s="13" t="s">
        <v>18</v>
      </c>
      <c r="D192" s="299" t="s">
        <v>576</v>
      </c>
      <c r="E192" s="171" t="s">
        <v>17</v>
      </c>
      <c r="F192" s="173">
        <v>83.2</v>
      </c>
      <c r="G192" s="174">
        <v>27.67</v>
      </c>
    </row>
    <row r="193" spans="2:7" ht="14.25" customHeight="1">
      <c r="B193" s="383"/>
      <c r="C193" s="13" t="s">
        <v>19</v>
      </c>
      <c r="D193" s="299" t="s">
        <v>577</v>
      </c>
      <c r="E193" s="171" t="s">
        <v>17</v>
      </c>
      <c r="F193" s="173">
        <v>82.42</v>
      </c>
      <c r="G193" s="174">
        <v>44.83</v>
      </c>
    </row>
    <row r="194" spans="2:7" ht="14.25" customHeight="1">
      <c r="B194" s="14" t="s">
        <v>20</v>
      </c>
      <c r="C194" s="15"/>
      <c r="D194" s="300"/>
      <c r="E194" s="15"/>
      <c r="F194" s="17"/>
      <c r="G194" s="17"/>
    </row>
    <row r="195" spans="2:7" ht="14.25" customHeight="1">
      <c r="B195" s="6"/>
      <c r="C195" s="304"/>
      <c r="D195" s="6"/>
      <c r="E195" s="6"/>
      <c r="F195" s="6"/>
      <c r="G195" s="6"/>
    </row>
    <row r="196" spans="2:7" ht="14.25" customHeight="1">
      <c r="B196" s="378" t="s">
        <v>21</v>
      </c>
      <c r="C196" s="378"/>
      <c r="D196" s="378"/>
      <c r="E196" s="378"/>
      <c r="F196" s="378"/>
      <c r="G196" s="378"/>
    </row>
    <row r="197" spans="2:7" ht="14.25" customHeight="1">
      <c r="B197" s="423" t="str">
        <f>"Tabela de Preços de Consultoria - mês de referência: "&amp;TEXT(B186,"MMMM")&amp;" de "&amp;TEXT(B186,"AAAA")</f>
        <v>Tabela de Preços de Consultoria - mês de referência: P8200 de P8200</v>
      </c>
      <c r="C197" s="423"/>
      <c r="D197" s="423"/>
      <c r="E197" s="423"/>
      <c r="F197" s="423"/>
      <c r="G197" s="423"/>
    </row>
    <row r="198" spans="2:7" ht="14.25" customHeight="1">
      <c r="B198" s="9" t="s">
        <v>6</v>
      </c>
      <c r="C198" s="10" t="s">
        <v>7</v>
      </c>
      <c r="D198" s="381" t="s">
        <v>8</v>
      </c>
      <c r="E198" s="381"/>
      <c r="F198" s="10" t="s">
        <v>9</v>
      </c>
      <c r="G198" s="11" t="s">
        <v>22</v>
      </c>
    </row>
    <row r="199" spans="2:7" ht="14.25" customHeight="1">
      <c r="B199" s="383" t="s">
        <v>23</v>
      </c>
      <c r="C199" s="13" t="s">
        <v>24</v>
      </c>
      <c r="D199" s="421" t="s">
        <v>25</v>
      </c>
      <c r="E199" s="422"/>
      <c r="F199" s="13" t="s">
        <v>26</v>
      </c>
      <c r="G199" s="175">
        <v>47.49</v>
      </c>
    </row>
    <row r="200" spans="2:7" ht="14.25" customHeight="1">
      <c r="B200" s="383"/>
      <c r="C200" s="13" t="s">
        <v>27</v>
      </c>
      <c r="D200" s="421" t="s">
        <v>28</v>
      </c>
      <c r="E200" s="422"/>
      <c r="F200" s="13" t="s">
        <v>26</v>
      </c>
      <c r="G200" s="175">
        <v>31.05</v>
      </c>
    </row>
    <row r="201" spans="2:7" ht="14.25" customHeight="1">
      <c r="B201" s="383" t="s">
        <v>29</v>
      </c>
      <c r="C201" s="13" t="s">
        <v>30</v>
      </c>
      <c r="D201" s="421" t="s">
        <v>31</v>
      </c>
      <c r="E201" s="422"/>
      <c r="F201" s="13" t="s">
        <v>32</v>
      </c>
      <c r="G201" s="175">
        <v>493.61</v>
      </c>
    </row>
    <row r="202" spans="2:7" ht="14.25" customHeight="1">
      <c r="B202" s="383"/>
      <c r="C202" s="13" t="s">
        <v>33</v>
      </c>
      <c r="D202" s="421" t="s">
        <v>34</v>
      </c>
      <c r="E202" s="422"/>
      <c r="F202" s="13" t="s">
        <v>32</v>
      </c>
      <c r="G202" s="175">
        <v>43.89</v>
      </c>
    </row>
    <row r="203" spans="2:7" ht="14.25" customHeight="1">
      <c r="B203" s="383" t="s">
        <v>35</v>
      </c>
      <c r="C203" s="13" t="s">
        <v>36</v>
      </c>
      <c r="D203" s="421" t="s">
        <v>37</v>
      </c>
      <c r="E203" s="422"/>
      <c r="F203" s="13" t="s">
        <v>38</v>
      </c>
      <c r="G203" s="175">
        <v>5225.9399999999996</v>
      </c>
    </row>
    <row r="204" spans="2:7" ht="14.25" customHeight="1">
      <c r="B204" s="383"/>
      <c r="C204" s="13" t="s">
        <v>39</v>
      </c>
      <c r="D204" s="421" t="s">
        <v>40</v>
      </c>
      <c r="E204" s="422"/>
      <c r="F204" s="13" t="s">
        <v>38</v>
      </c>
      <c r="G204" s="175">
        <v>4315.87</v>
      </c>
    </row>
    <row r="205" spans="2:7" ht="14.25" customHeight="1">
      <c r="B205" s="383"/>
      <c r="C205" s="13" t="s">
        <v>41</v>
      </c>
      <c r="D205" s="421" t="s">
        <v>42</v>
      </c>
      <c r="E205" s="422"/>
      <c r="F205" s="13" t="s">
        <v>38</v>
      </c>
      <c r="G205" s="175">
        <v>4179.16</v>
      </c>
    </row>
    <row r="206" spans="2:7" ht="14.25" customHeight="1">
      <c r="B206" s="383"/>
      <c r="C206" s="13" t="s">
        <v>43</v>
      </c>
      <c r="D206" s="421" t="s">
        <v>44</v>
      </c>
      <c r="E206" s="422"/>
      <c r="F206" s="13" t="s">
        <v>38</v>
      </c>
      <c r="G206" s="175">
        <v>3195.48</v>
      </c>
    </row>
    <row r="207" spans="2:7" ht="14.25" customHeight="1">
      <c r="B207" s="383" t="s">
        <v>45</v>
      </c>
      <c r="C207" s="13" t="s">
        <v>46</v>
      </c>
      <c r="D207" s="421" t="s">
        <v>31</v>
      </c>
      <c r="E207" s="422"/>
      <c r="F207" s="13" t="s">
        <v>32</v>
      </c>
      <c r="G207" s="175">
        <v>132.13</v>
      </c>
    </row>
    <row r="208" spans="2:7" ht="14.25" customHeight="1">
      <c r="B208" s="383"/>
      <c r="C208" s="13" t="s">
        <v>47</v>
      </c>
      <c r="D208" s="421" t="s">
        <v>34</v>
      </c>
      <c r="E208" s="422"/>
      <c r="F208" s="13" t="s">
        <v>32</v>
      </c>
      <c r="G208" s="175">
        <v>209.32</v>
      </c>
    </row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</sheetData>
  <mergeCells count="97">
    <mergeCell ref="L7:N7"/>
    <mergeCell ref="B47:I47"/>
    <mergeCell ref="B29:I29"/>
    <mergeCell ref="B27:D27"/>
    <mergeCell ref="B51:B52"/>
    <mergeCell ref="B21:B25"/>
    <mergeCell ref="B12:B16"/>
    <mergeCell ref="L47:P47"/>
    <mergeCell ref="F18:H18"/>
    <mergeCell ref="L42:P42"/>
    <mergeCell ref="B44:I44"/>
    <mergeCell ref="L17:P17"/>
    <mergeCell ref="L18:N18"/>
    <mergeCell ref="P18:T18"/>
    <mergeCell ref="T21:T22"/>
    <mergeCell ref="B18:D18"/>
    <mergeCell ref="B2:P2"/>
    <mergeCell ref="B4:I4"/>
    <mergeCell ref="L4:O4"/>
    <mergeCell ref="B6:I6"/>
    <mergeCell ref="L6:N6"/>
    <mergeCell ref="L15:N15"/>
    <mergeCell ref="L12:N12"/>
    <mergeCell ref="L13:N13"/>
    <mergeCell ref="L14:N14"/>
    <mergeCell ref="L16:N16"/>
    <mergeCell ref="L8:N8"/>
    <mergeCell ref="L9:N9"/>
    <mergeCell ref="B10:I10"/>
    <mergeCell ref="L10:N10"/>
    <mergeCell ref="L11:N11"/>
    <mergeCell ref="T24:T25"/>
    <mergeCell ref="B20:I20"/>
    <mergeCell ref="P26:T26"/>
    <mergeCell ref="L31:P31"/>
    <mergeCell ref="L40:P40"/>
    <mergeCell ref="F27:H27"/>
    <mergeCell ref="B32:I32"/>
    <mergeCell ref="B33:B34"/>
    <mergeCell ref="O33:P34"/>
    <mergeCell ref="O32:P32"/>
    <mergeCell ref="L32:M32"/>
    <mergeCell ref="L33:M34"/>
    <mergeCell ref="L35:M35"/>
    <mergeCell ref="N33:N34"/>
    <mergeCell ref="O35:P35"/>
    <mergeCell ref="P23:T23"/>
    <mergeCell ref="L52:P52"/>
    <mergeCell ref="B36:D36"/>
    <mergeCell ref="F36:H36"/>
    <mergeCell ref="B38:I38"/>
    <mergeCell ref="L57:P57"/>
    <mergeCell ref="B50:I50"/>
    <mergeCell ref="B54:D54"/>
    <mergeCell ref="F54:H54"/>
    <mergeCell ref="B41:I41"/>
    <mergeCell ref="B75:B77"/>
    <mergeCell ref="C75:C77"/>
    <mergeCell ref="D75:D77"/>
    <mergeCell ref="E75:E76"/>
    <mergeCell ref="D58:G58"/>
    <mergeCell ref="D59:D60"/>
    <mergeCell ref="G59:G60"/>
    <mergeCell ref="D61:D62"/>
    <mergeCell ref="G61:G62"/>
    <mergeCell ref="D63:D64"/>
    <mergeCell ref="G63:G64"/>
    <mergeCell ref="D65:D66"/>
    <mergeCell ref="G65:G66"/>
    <mergeCell ref="D67:E67"/>
    <mergeCell ref="B199:B200"/>
    <mergeCell ref="D199:E199"/>
    <mergeCell ref="D200:E200"/>
    <mergeCell ref="B86:B88"/>
    <mergeCell ref="C86:C88"/>
    <mergeCell ref="D86:D88"/>
    <mergeCell ref="E86:E87"/>
    <mergeCell ref="B189:B190"/>
    <mergeCell ref="C189:C190"/>
    <mergeCell ref="D189:D190"/>
    <mergeCell ref="E189:E190"/>
    <mergeCell ref="F189:G189"/>
    <mergeCell ref="B191:B193"/>
    <mergeCell ref="B196:G196"/>
    <mergeCell ref="B197:G197"/>
    <mergeCell ref="D198:E198"/>
    <mergeCell ref="B207:B208"/>
    <mergeCell ref="D207:E207"/>
    <mergeCell ref="D208:E208"/>
    <mergeCell ref="B201:B202"/>
    <mergeCell ref="D201:E201"/>
    <mergeCell ref="D202:E202"/>
    <mergeCell ref="B203:B206"/>
    <mergeCell ref="D203:E203"/>
    <mergeCell ref="D204:E204"/>
    <mergeCell ref="D205:E205"/>
    <mergeCell ref="D206:E206"/>
  </mergeCells>
  <pageMargins left="0.511811024" right="0.511811024" top="0.78740157499999996" bottom="0.78740157499999996" header="0.31496062000000002" footer="0.31496062000000002"/>
  <pageSetup paperSize="9" scale="16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AD47"/>
    <pageSetUpPr fitToPage="1"/>
  </sheetPr>
  <dimension ref="A1:T225"/>
  <sheetViews>
    <sheetView showGridLines="0" topLeftCell="B49" zoomScale="80" zoomScaleNormal="80" workbookViewId="0">
      <selection activeCell="L62" sqref="L62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21" style="301" customWidth="1"/>
    <col min="4" max="4" width="37.109375" style="54" customWidth="1"/>
    <col min="5" max="5" width="18" style="54" customWidth="1"/>
    <col min="6" max="6" width="17.33203125" style="54" customWidth="1"/>
    <col min="7" max="7" width="18" style="54" customWidth="1"/>
    <col min="8" max="9" width="18" style="55" customWidth="1"/>
    <col min="10" max="10" width="5.6640625" style="53" customWidth="1"/>
    <col min="11" max="11" width="6.44140625" style="56" customWidth="1"/>
    <col min="12" max="12" width="23" style="57" customWidth="1"/>
    <col min="13" max="13" width="16.88671875" style="57" customWidth="1"/>
    <col min="14" max="14" width="15.6640625" style="57" customWidth="1"/>
    <col min="15" max="15" width="13.44140625" customWidth="1"/>
    <col min="16" max="16" width="14.44140625" customWidth="1"/>
    <col min="17" max="17" width="13.44140625" customWidth="1"/>
    <col min="18" max="18" width="12.88671875" customWidth="1"/>
    <col min="19" max="23" width="15" customWidth="1"/>
    <col min="26" max="26" width="11.44140625" customWidth="1"/>
  </cols>
  <sheetData>
    <row r="1" spans="2:18" ht="80.25" customHeight="1">
      <c r="K1"/>
    </row>
    <row r="2" spans="2:18" ht="28.5" customHeight="1">
      <c r="B2" s="474" t="s">
        <v>720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8" ht="19.5" customHeight="1"/>
    <row r="4" spans="2:18" ht="14.25" customHeight="1">
      <c r="B4" s="475" t="s">
        <v>0</v>
      </c>
      <c r="C4" s="475"/>
      <c r="D4" s="475"/>
      <c r="E4" s="475"/>
      <c r="F4" s="475"/>
      <c r="G4" s="475"/>
      <c r="H4" s="475"/>
      <c r="I4" s="475"/>
      <c r="L4" s="476" t="s">
        <v>349</v>
      </c>
      <c r="M4" s="476"/>
      <c r="N4" s="476"/>
      <c r="O4" s="476"/>
      <c r="P4" s="59"/>
    </row>
    <row r="6" spans="2:18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  <c r="R6" t="s">
        <v>721</v>
      </c>
    </row>
    <row r="7" spans="2:18" ht="15" customHeight="1">
      <c r="B7" s="62" t="s">
        <v>262</v>
      </c>
      <c r="C7" s="284"/>
      <c r="D7" s="62" t="s">
        <v>322</v>
      </c>
      <c r="E7" s="62" t="s">
        <v>323</v>
      </c>
      <c r="F7" s="62"/>
      <c r="G7" s="62"/>
      <c r="H7" s="63"/>
      <c r="I7" s="63" t="s">
        <v>324</v>
      </c>
      <c r="L7" s="469" t="s">
        <v>590</v>
      </c>
      <c r="M7" s="469"/>
      <c r="N7" s="469"/>
      <c r="O7" s="64">
        <v>5</v>
      </c>
      <c r="P7" s="61"/>
    </row>
    <row r="8" spans="2:18" ht="15" customHeight="1">
      <c r="B8" s="62" t="s">
        <v>325</v>
      </c>
      <c r="C8" s="284"/>
      <c r="D8" s="62" t="s">
        <v>325</v>
      </c>
      <c r="E8" s="62" t="s">
        <v>325</v>
      </c>
      <c r="F8" s="62"/>
      <c r="G8" s="62"/>
      <c r="H8" s="63"/>
      <c r="I8" s="63" t="s">
        <v>325</v>
      </c>
      <c r="L8" s="469" t="s">
        <v>586</v>
      </c>
      <c r="M8" s="469"/>
      <c r="N8" s="469"/>
      <c r="O8" s="64">
        <v>3</v>
      </c>
      <c r="P8" s="61"/>
    </row>
    <row r="9" spans="2:18" ht="15.75" customHeight="1">
      <c r="L9" s="470" t="s">
        <v>591</v>
      </c>
      <c r="M9" s="470"/>
      <c r="N9" s="470"/>
      <c r="O9" s="60">
        <v>0</v>
      </c>
      <c r="P9" s="61"/>
    </row>
    <row r="10" spans="2:18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3</v>
      </c>
      <c r="P10" s="61"/>
    </row>
    <row r="11" spans="2:18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114" t="s">
        <v>329</v>
      </c>
      <c r="I11" s="114" t="s">
        <v>330</v>
      </c>
      <c r="L11" s="470" t="s">
        <v>592</v>
      </c>
      <c r="M11" s="470"/>
      <c r="N11" s="470"/>
      <c r="O11" s="60">
        <v>0</v>
      </c>
      <c r="P11" s="61"/>
    </row>
    <row r="12" spans="2:18" ht="15" customHeight="1">
      <c r="B12" s="481" t="s">
        <v>285</v>
      </c>
      <c r="C12" s="312" t="s">
        <v>142</v>
      </c>
      <c r="D12" s="186" t="s">
        <v>343</v>
      </c>
      <c r="E12" s="187">
        <v>1</v>
      </c>
      <c r="F12" s="187">
        <v>3</v>
      </c>
      <c r="G12" s="191">
        <v>1</v>
      </c>
      <c r="H12" s="313"/>
      <c r="I12" s="313"/>
      <c r="L12" s="473" t="s">
        <v>688</v>
      </c>
      <c r="M12" s="473"/>
      <c r="N12" s="473"/>
      <c r="O12" s="60">
        <v>0</v>
      </c>
      <c r="P12" s="61"/>
    </row>
    <row r="13" spans="2:18" ht="43.2">
      <c r="B13" s="482"/>
      <c r="C13" s="312" t="s">
        <v>132</v>
      </c>
      <c r="D13" s="326" t="s">
        <v>604</v>
      </c>
      <c r="E13" s="187">
        <v>1</v>
      </c>
      <c r="F13" s="187">
        <v>3</v>
      </c>
      <c r="G13" s="191">
        <v>1</v>
      </c>
      <c r="H13" s="313"/>
      <c r="I13" s="313"/>
      <c r="L13" s="473" t="s">
        <v>668</v>
      </c>
      <c r="M13" s="473"/>
      <c r="N13" s="473"/>
      <c r="O13" s="60">
        <v>0</v>
      </c>
      <c r="P13" s="61"/>
    </row>
    <row r="14" spans="2:18" ht="15" customHeight="1">
      <c r="B14" s="482"/>
      <c r="C14" s="312" t="s">
        <v>132</v>
      </c>
      <c r="D14" s="326" t="s">
        <v>605</v>
      </c>
      <c r="E14" s="187">
        <v>1</v>
      </c>
      <c r="F14" s="187">
        <v>3</v>
      </c>
      <c r="G14" s="191">
        <v>1</v>
      </c>
      <c r="H14" s="313"/>
      <c r="I14" s="313"/>
      <c r="L14" s="473" t="s">
        <v>669</v>
      </c>
      <c r="M14" s="473"/>
      <c r="N14" s="473"/>
      <c r="O14" s="60">
        <v>0</v>
      </c>
      <c r="P14" s="61"/>
    </row>
    <row r="15" spans="2:18" ht="13.95" customHeight="1">
      <c r="B15" s="482"/>
      <c r="C15" s="312" t="s">
        <v>132</v>
      </c>
      <c r="D15" s="326" t="s">
        <v>606</v>
      </c>
      <c r="E15" s="187">
        <v>1</v>
      </c>
      <c r="F15" s="187">
        <v>3</v>
      </c>
      <c r="G15" s="191">
        <v>1</v>
      </c>
      <c r="H15" s="313"/>
      <c r="I15" s="313"/>
      <c r="L15" s="472" t="s">
        <v>670</v>
      </c>
      <c r="M15" s="472"/>
      <c r="N15" s="472"/>
      <c r="O15" s="64">
        <v>2</v>
      </c>
      <c r="P15" s="61"/>
    </row>
    <row r="16" spans="2:18">
      <c r="B16" s="482"/>
      <c r="C16" s="312" t="s">
        <v>132</v>
      </c>
      <c r="D16" s="326" t="s">
        <v>331</v>
      </c>
      <c r="E16" s="187">
        <v>1</v>
      </c>
      <c r="F16" s="187">
        <v>3</v>
      </c>
      <c r="G16" s="191">
        <v>1</v>
      </c>
      <c r="H16" s="313"/>
      <c r="I16" s="313"/>
      <c r="L16" s="439" t="s">
        <v>332</v>
      </c>
      <c r="M16" s="439"/>
      <c r="N16" s="439"/>
      <c r="O16" s="69">
        <f>SUM(O6:O15)</f>
        <v>13</v>
      </c>
    </row>
    <row r="17" spans="2:20">
      <c r="B17" s="483"/>
      <c r="C17" s="312" t="s">
        <v>82</v>
      </c>
      <c r="D17" s="186" t="s">
        <v>610</v>
      </c>
      <c r="E17" s="187">
        <v>1</v>
      </c>
      <c r="F17" s="187">
        <v>3</v>
      </c>
      <c r="G17" s="191">
        <v>1</v>
      </c>
      <c r="H17" s="313"/>
      <c r="I17" s="313"/>
      <c r="L17" s="480"/>
      <c r="M17" s="480"/>
      <c r="N17" s="480"/>
      <c r="O17" s="480"/>
      <c r="P17" s="480"/>
    </row>
    <row r="18" spans="2:20" ht="15" customHeight="1">
      <c r="B18" s="328" t="s">
        <v>296</v>
      </c>
      <c r="C18" s="312" t="s">
        <v>160</v>
      </c>
      <c r="D18" s="186" t="s">
        <v>335</v>
      </c>
      <c r="E18" s="187">
        <v>1</v>
      </c>
      <c r="F18" s="187">
        <v>3</v>
      </c>
      <c r="G18" s="191">
        <v>0.5</v>
      </c>
      <c r="H18" s="313"/>
      <c r="I18" s="313"/>
      <c r="L18" s="439" t="s">
        <v>588</v>
      </c>
      <c r="M18" s="439"/>
      <c r="N18" s="439"/>
      <c r="O18" s="70"/>
      <c r="P18" s="468" t="s">
        <v>314</v>
      </c>
      <c r="Q18" s="468"/>
      <c r="R18" s="468"/>
      <c r="S18" s="468"/>
      <c r="T18" s="468"/>
    </row>
    <row r="19" spans="2:20" ht="15" customHeight="1">
      <c r="B19" s="328" t="s">
        <v>350</v>
      </c>
      <c r="C19" s="312" t="s">
        <v>92</v>
      </c>
      <c r="D19" s="327" t="s">
        <v>276</v>
      </c>
      <c r="E19" s="187">
        <v>3</v>
      </c>
      <c r="F19" s="187">
        <v>3</v>
      </c>
      <c r="G19" s="191">
        <v>0.5</v>
      </c>
      <c r="H19" s="313"/>
      <c r="I19" s="313"/>
      <c r="L19" s="71" t="s">
        <v>8</v>
      </c>
      <c r="M19" s="72" t="s">
        <v>309</v>
      </c>
      <c r="N19" s="72" t="s">
        <v>310</v>
      </c>
      <c r="O19" s="73"/>
      <c r="P19" s="68" t="s">
        <v>315</v>
      </c>
      <c r="Q19" s="74" t="s">
        <v>316</v>
      </c>
      <c r="R19" s="68" t="s">
        <v>333</v>
      </c>
      <c r="S19" s="68" t="s">
        <v>334</v>
      </c>
      <c r="T19" s="68" t="s">
        <v>317</v>
      </c>
    </row>
    <row r="20" spans="2:20" ht="15" customHeight="1">
      <c r="B20" s="443" t="s">
        <v>278</v>
      </c>
      <c r="C20" s="443"/>
      <c r="D20" s="443"/>
      <c r="E20" s="77">
        <f>SUM(E12:E19)</f>
        <v>10</v>
      </c>
      <c r="F20" s="443"/>
      <c r="G20" s="443"/>
      <c r="H20" s="443"/>
      <c r="I20" s="78"/>
      <c r="L20" s="71" t="s">
        <v>311</v>
      </c>
      <c r="M20" s="86" t="s">
        <v>15</v>
      </c>
      <c r="N20" s="75">
        <f>T21</f>
        <v>379.76</v>
      </c>
      <c r="O20" s="61"/>
      <c r="P20" s="108" t="s">
        <v>311</v>
      </c>
      <c r="Q20" s="109"/>
      <c r="R20" s="109"/>
      <c r="S20" s="109"/>
      <c r="T20" s="110"/>
    </row>
    <row r="21" spans="2:20" ht="15" customHeight="1">
      <c r="B21" s="111"/>
      <c r="C21" s="302"/>
      <c r="D21" s="111"/>
      <c r="E21" s="111"/>
      <c r="F21" s="111"/>
      <c r="G21" s="111"/>
      <c r="H21" s="112"/>
      <c r="I21" s="112"/>
      <c r="L21" s="71" t="s">
        <v>312</v>
      </c>
      <c r="M21" s="72" t="s">
        <v>18</v>
      </c>
      <c r="N21" s="75">
        <f>T24</f>
        <v>1108.3200000000002</v>
      </c>
      <c r="O21" s="61"/>
      <c r="P21" s="5" t="s">
        <v>318</v>
      </c>
      <c r="Q21" s="74">
        <f>F208</f>
        <v>34.43</v>
      </c>
      <c r="R21" s="76">
        <f>8*Q21</f>
        <v>275.44</v>
      </c>
      <c r="S21" s="68" t="s">
        <v>319</v>
      </c>
      <c r="T21" s="450">
        <f>SUM(S22,R21)</f>
        <v>379.76</v>
      </c>
    </row>
    <row r="22" spans="2:20" ht="15" customHeight="1">
      <c r="B22" s="484" t="s">
        <v>595</v>
      </c>
      <c r="C22" s="484"/>
      <c r="D22" s="484"/>
      <c r="E22" s="484"/>
      <c r="F22" s="484"/>
      <c r="G22" s="484"/>
      <c r="H22" s="484"/>
      <c r="I22" s="484"/>
      <c r="L22" s="71" t="s">
        <v>313</v>
      </c>
      <c r="M22" s="72" t="s">
        <v>19</v>
      </c>
      <c r="N22" s="75">
        <f>T27</f>
        <v>1376.6399999999999</v>
      </c>
      <c r="O22" s="59"/>
      <c r="P22" s="5" t="s">
        <v>320</v>
      </c>
      <c r="Q22" s="74">
        <f>G208</f>
        <v>6.52</v>
      </c>
      <c r="R22" s="68" t="s">
        <v>319</v>
      </c>
      <c r="S22" s="76">
        <f>16*Q22</f>
        <v>104.32</v>
      </c>
      <c r="T22" s="450"/>
    </row>
    <row r="23" spans="2:20">
      <c r="B23" s="436" t="s">
        <v>285</v>
      </c>
      <c r="C23" s="312" t="s">
        <v>142</v>
      </c>
      <c r="D23" s="186" t="s">
        <v>343</v>
      </c>
      <c r="E23" s="187">
        <v>1</v>
      </c>
      <c r="F23" s="187">
        <v>2</v>
      </c>
      <c r="G23" s="191">
        <v>1</v>
      </c>
      <c r="H23" s="313"/>
      <c r="I23" s="313"/>
      <c r="P23" s="454" t="s">
        <v>321</v>
      </c>
      <c r="Q23" s="454"/>
      <c r="R23" s="454"/>
      <c r="S23" s="454"/>
      <c r="T23" s="454"/>
    </row>
    <row r="24" spans="2:20">
      <c r="B24" s="479"/>
      <c r="C24" s="312" t="s">
        <v>132</v>
      </c>
      <c r="D24" s="186" t="s">
        <v>604</v>
      </c>
      <c r="E24" s="187">
        <v>1</v>
      </c>
      <c r="F24" s="187">
        <v>2</v>
      </c>
      <c r="G24" s="191">
        <v>1</v>
      </c>
      <c r="H24" s="313"/>
      <c r="I24" s="313"/>
      <c r="P24" s="5" t="s">
        <v>318</v>
      </c>
      <c r="Q24" s="74">
        <f>F209</f>
        <v>83.2</v>
      </c>
      <c r="R24" s="76">
        <f>8*Q24</f>
        <v>665.6</v>
      </c>
      <c r="S24" s="68" t="s">
        <v>319</v>
      </c>
      <c r="T24" s="450">
        <f>S25+R24</f>
        <v>1108.3200000000002</v>
      </c>
    </row>
    <row r="25" spans="2:20">
      <c r="B25" s="479"/>
      <c r="C25" s="312" t="s">
        <v>132</v>
      </c>
      <c r="D25" s="186" t="s">
        <v>605</v>
      </c>
      <c r="E25" s="187">
        <v>1</v>
      </c>
      <c r="F25" s="187">
        <v>2</v>
      </c>
      <c r="G25" s="191">
        <v>1</v>
      </c>
      <c r="H25" s="313"/>
      <c r="I25" s="313"/>
      <c r="P25" s="5" t="s">
        <v>320</v>
      </c>
      <c r="Q25" s="74">
        <f>G209</f>
        <v>27.67</v>
      </c>
      <c r="R25" s="68" t="s">
        <v>319</v>
      </c>
      <c r="S25" s="76">
        <f>16*Q25</f>
        <v>442.72</v>
      </c>
      <c r="T25" s="450"/>
    </row>
    <row r="26" spans="2:20">
      <c r="B26" s="479"/>
      <c r="C26" s="312" t="s">
        <v>132</v>
      </c>
      <c r="D26" s="186" t="s">
        <v>606</v>
      </c>
      <c r="E26" s="187">
        <v>1</v>
      </c>
      <c r="F26" s="187">
        <v>2</v>
      </c>
      <c r="G26" s="191">
        <v>1</v>
      </c>
      <c r="H26" s="313"/>
      <c r="I26" s="313"/>
      <c r="P26" s="454" t="s">
        <v>313</v>
      </c>
      <c r="Q26" s="454"/>
      <c r="R26" s="454"/>
      <c r="S26" s="454"/>
      <c r="T26" s="454"/>
    </row>
    <row r="27" spans="2:20" ht="15" customHeight="1">
      <c r="B27" s="479"/>
      <c r="C27" s="312" t="s">
        <v>132</v>
      </c>
      <c r="D27" s="186" t="s">
        <v>331</v>
      </c>
      <c r="E27" s="187">
        <v>1</v>
      </c>
      <c r="F27" s="187">
        <v>2</v>
      </c>
      <c r="G27" s="191">
        <v>1</v>
      </c>
      <c r="H27" s="313"/>
      <c r="I27" s="313"/>
      <c r="P27" s="5" t="s">
        <v>318</v>
      </c>
      <c r="Q27" s="74">
        <f>F210</f>
        <v>82.42</v>
      </c>
      <c r="R27" s="76">
        <f>8*Q27</f>
        <v>659.36</v>
      </c>
      <c r="S27" s="68" t="s">
        <v>319</v>
      </c>
      <c r="T27" s="188">
        <f>S28+R27</f>
        <v>1376.6399999999999</v>
      </c>
    </row>
    <row r="28" spans="2:20" ht="15" customHeight="1">
      <c r="B28" s="479"/>
      <c r="C28" s="312" t="s">
        <v>158</v>
      </c>
      <c r="D28" s="186" t="s">
        <v>607</v>
      </c>
      <c r="E28" s="187">
        <v>1</v>
      </c>
      <c r="F28" s="187">
        <v>2</v>
      </c>
      <c r="G28" s="191">
        <v>1</v>
      </c>
      <c r="H28" s="313"/>
      <c r="I28" s="313"/>
      <c r="P28" s="5" t="s">
        <v>320</v>
      </c>
      <c r="Q28" s="74">
        <f>G210</f>
        <v>44.83</v>
      </c>
      <c r="R28" s="68" t="s">
        <v>319</v>
      </c>
      <c r="S28" s="76">
        <f>16*Q28</f>
        <v>717.28</v>
      </c>
      <c r="T28" s="188"/>
    </row>
    <row r="29" spans="2:20" ht="15" customHeight="1">
      <c r="B29" s="479"/>
      <c r="C29" s="312" t="s">
        <v>240</v>
      </c>
      <c r="D29" s="186" t="s">
        <v>608</v>
      </c>
      <c r="E29" s="187">
        <v>1</v>
      </c>
      <c r="F29" s="187">
        <v>2</v>
      </c>
      <c r="G29" s="191">
        <v>0.5</v>
      </c>
      <c r="H29" s="313"/>
      <c r="I29" s="313"/>
    </row>
    <row r="30" spans="2:20" ht="14.25" customHeight="1">
      <c r="B30" s="479"/>
      <c r="C30" s="312" t="s">
        <v>206</v>
      </c>
      <c r="D30" s="186" t="s">
        <v>207</v>
      </c>
      <c r="E30" s="187">
        <v>1</v>
      </c>
      <c r="F30" s="187">
        <v>2</v>
      </c>
      <c r="G30" s="191">
        <v>0.5</v>
      </c>
      <c r="H30" s="313"/>
      <c r="I30" s="313"/>
      <c r="P30" t="s">
        <v>351</v>
      </c>
    </row>
    <row r="31" spans="2:20" ht="13.95" customHeight="1">
      <c r="B31" s="479"/>
      <c r="C31" s="312" t="s">
        <v>96</v>
      </c>
      <c r="D31" s="186" t="s">
        <v>97</v>
      </c>
      <c r="E31" s="187">
        <v>2</v>
      </c>
      <c r="F31" s="187">
        <v>2</v>
      </c>
      <c r="G31" s="191">
        <v>0.5</v>
      </c>
      <c r="H31" s="313"/>
      <c r="I31" s="313"/>
    </row>
    <row r="32" spans="2:20" ht="15" customHeight="1">
      <c r="B32" s="479"/>
      <c r="C32" s="312" t="s">
        <v>194</v>
      </c>
      <c r="D32" s="186" t="s">
        <v>195</v>
      </c>
      <c r="E32" s="187">
        <v>1</v>
      </c>
      <c r="F32" s="187">
        <v>2</v>
      </c>
      <c r="G32" s="191">
        <v>1</v>
      </c>
      <c r="H32" s="313"/>
      <c r="I32" s="313"/>
      <c r="L32" s="439" t="s">
        <v>352</v>
      </c>
      <c r="M32" s="439"/>
      <c r="N32" s="439"/>
    </row>
    <row r="33" spans="2:17" ht="14.25" customHeight="1">
      <c r="B33" s="479"/>
      <c r="C33" s="312" t="s">
        <v>90</v>
      </c>
      <c r="D33" s="186" t="s">
        <v>609</v>
      </c>
      <c r="E33" s="187">
        <v>3</v>
      </c>
      <c r="F33" s="187">
        <v>2</v>
      </c>
      <c r="G33" s="191">
        <v>1</v>
      </c>
      <c r="H33" s="313"/>
      <c r="I33" s="313"/>
      <c r="L33" s="463" t="s">
        <v>355</v>
      </c>
      <c r="M33" s="463"/>
      <c r="N33" s="463"/>
    </row>
    <row r="34" spans="2:17" ht="14.25" customHeight="1">
      <c r="B34" s="478"/>
      <c r="C34" s="312" t="s">
        <v>82</v>
      </c>
      <c r="D34" s="186" t="s">
        <v>610</v>
      </c>
      <c r="E34" s="187">
        <v>1</v>
      </c>
      <c r="F34" s="187">
        <v>2</v>
      </c>
      <c r="G34" s="191">
        <v>1</v>
      </c>
      <c r="H34" s="313"/>
      <c r="I34" s="313"/>
      <c r="L34" s="463" t="s">
        <v>356</v>
      </c>
      <c r="M34" s="463"/>
      <c r="N34" s="463"/>
    </row>
    <row r="35" spans="2:17" ht="15" customHeight="1">
      <c r="B35" s="115" t="s">
        <v>296</v>
      </c>
      <c r="C35" s="312" t="s">
        <v>160</v>
      </c>
      <c r="D35" s="186" t="s">
        <v>335</v>
      </c>
      <c r="E35" s="187">
        <v>1</v>
      </c>
      <c r="F35" s="187">
        <v>2</v>
      </c>
      <c r="G35" s="191">
        <v>0.5</v>
      </c>
      <c r="H35" s="313"/>
      <c r="I35" s="313"/>
      <c r="L35" s="463" t="s">
        <v>357</v>
      </c>
      <c r="M35" s="463"/>
      <c r="N35" s="463"/>
    </row>
    <row r="36" spans="2:17" ht="15" customHeight="1">
      <c r="B36" s="115" t="s">
        <v>350</v>
      </c>
      <c r="C36" s="312" t="s">
        <v>92</v>
      </c>
      <c r="D36" s="327" t="s">
        <v>276</v>
      </c>
      <c r="E36" s="187">
        <v>2</v>
      </c>
      <c r="F36" s="187">
        <v>2</v>
      </c>
      <c r="G36" s="191">
        <v>0.5</v>
      </c>
      <c r="H36" s="313"/>
      <c r="I36" s="313"/>
      <c r="L36" s="463" t="s">
        <v>358</v>
      </c>
      <c r="M36" s="463"/>
      <c r="N36" s="463"/>
    </row>
    <row r="37" spans="2:17" ht="15" customHeight="1">
      <c r="B37" s="35" t="s">
        <v>279</v>
      </c>
      <c r="C37" s="312" t="s">
        <v>66</v>
      </c>
      <c r="D37" s="186" t="s">
        <v>280</v>
      </c>
      <c r="E37" s="187">
        <v>1</v>
      </c>
      <c r="F37" s="187">
        <v>2</v>
      </c>
      <c r="G37" s="191">
        <v>1</v>
      </c>
      <c r="H37" s="313"/>
      <c r="I37" s="313"/>
      <c r="L37" s="463" t="s">
        <v>359</v>
      </c>
      <c r="M37" s="463"/>
      <c r="N37" s="463"/>
    </row>
    <row r="38" spans="2:17" ht="15" customHeight="1">
      <c r="B38" s="443" t="s">
        <v>278</v>
      </c>
      <c r="C38" s="443"/>
      <c r="D38" s="443"/>
      <c r="E38" s="77">
        <f>SUM(E23:E37)</f>
        <v>19</v>
      </c>
      <c r="F38" s="443"/>
      <c r="G38" s="443"/>
      <c r="H38" s="443"/>
      <c r="I38" s="78"/>
      <c r="L38" s="485">
        <v>5</v>
      </c>
      <c r="M38" s="485"/>
      <c r="N38" s="485"/>
    </row>
    <row r="39" spans="2:17" ht="15" customHeight="1">
      <c r="B39" s="111"/>
      <c r="C39" s="302"/>
      <c r="D39" s="111"/>
      <c r="E39" s="111"/>
      <c r="F39" s="111"/>
      <c r="G39" s="111"/>
      <c r="H39" s="112"/>
      <c r="I39" s="112"/>
    </row>
    <row r="40" spans="2:17" ht="15" customHeight="1">
      <c r="B40" s="486" t="s">
        <v>3</v>
      </c>
      <c r="C40" s="486"/>
      <c r="D40" s="486"/>
      <c r="E40" s="486"/>
      <c r="F40" s="486"/>
      <c r="G40" s="486"/>
      <c r="H40" s="486"/>
      <c r="I40" s="486"/>
    </row>
    <row r="41" spans="2:17">
      <c r="B41" s="62" t="s">
        <v>325</v>
      </c>
      <c r="C41" s="284"/>
      <c r="D41" s="62" t="s">
        <v>325</v>
      </c>
      <c r="E41" s="62" t="s">
        <v>325</v>
      </c>
      <c r="F41" s="62"/>
      <c r="G41" s="62"/>
      <c r="H41" s="63"/>
      <c r="I41" s="63" t="s">
        <v>325</v>
      </c>
    </row>
    <row r="42" spans="2:17">
      <c r="L42" s="81"/>
      <c r="M42" s="81"/>
      <c r="N42" s="81"/>
      <c r="O42" s="82"/>
      <c r="P42" s="82"/>
      <c r="Q42" s="83"/>
    </row>
    <row r="43" spans="2:17">
      <c r="B43" s="471" t="s">
        <v>326</v>
      </c>
      <c r="C43" s="471"/>
      <c r="D43" s="471"/>
      <c r="E43" s="471"/>
      <c r="F43" s="471"/>
      <c r="G43" s="471"/>
      <c r="H43" s="471"/>
      <c r="I43" s="471"/>
      <c r="L43" s="480" t="s">
        <v>336</v>
      </c>
      <c r="M43" s="480"/>
      <c r="N43" s="480"/>
      <c r="O43" s="480"/>
      <c r="P43" s="480"/>
      <c r="Q43" s="1"/>
    </row>
    <row r="44" spans="2:17" ht="15" customHeight="1">
      <c r="B44" s="434" t="s">
        <v>285</v>
      </c>
      <c r="C44" s="312" t="s">
        <v>130</v>
      </c>
      <c r="D44" s="327" t="s">
        <v>131</v>
      </c>
      <c r="E44" s="187">
        <v>1</v>
      </c>
      <c r="F44" s="328">
        <v>2</v>
      </c>
      <c r="G44" s="191">
        <v>1</v>
      </c>
      <c r="H44" s="313"/>
      <c r="I44" s="313"/>
      <c r="K44" s="80"/>
      <c r="Q44" s="1"/>
    </row>
    <row r="45" spans="2:17" ht="14.25" customHeight="1">
      <c r="B45" s="434"/>
      <c r="C45" s="312" t="s">
        <v>196</v>
      </c>
      <c r="D45" s="327" t="s">
        <v>197</v>
      </c>
      <c r="E45" s="187">
        <v>1</v>
      </c>
      <c r="F45" s="328">
        <v>2</v>
      </c>
      <c r="G45" s="191">
        <v>1</v>
      </c>
      <c r="H45" s="313"/>
      <c r="I45" s="313"/>
      <c r="L45" s="439" t="s">
        <v>360</v>
      </c>
      <c r="M45" s="439"/>
      <c r="N45" s="439"/>
      <c r="O45" s="439"/>
      <c r="P45" s="439"/>
      <c r="Q45" s="1"/>
    </row>
    <row r="46" spans="2:17">
      <c r="B46" s="35"/>
      <c r="C46" s="329" t="s">
        <v>158</v>
      </c>
      <c r="D46" s="329" t="s">
        <v>607</v>
      </c>
      <c r="E46" s="330">
        <v>1</v>
      </c>
      <c r="F46" s="331">
        <v>2</v>
      </c>
      <c r="G46" s="332">
        <v>1</v>
      </c>
      <c r="H46" s="333"/>
      <c r="I46" s="313"/>
      <c r="L46" s="72" t="s">
        <v>337</v>
      </c>
      <c r="M46" s="72" t="s">
        <v>338</v>
      </c>
      <c r="N46" s="72" t="s">
        <v>339</v>
      </c>
      <c r="O46" s="68" t="s">
        <v>340</v>
      </c>
      <c r="P46" s="69" t="s">
        <v>341</v>
      </c>
      <c r="Q46" s="1"/>
    </row>
    <row r="47" spans="2:17" ht="15" customHeight="1">
      <c r="B47" s="115" t="s">
        <v>296</v>
      </c>
      <c r="C47" s="312" t="s">
        <v>160</v>
      </c>
      <c r="D47" s="186" t="s">
        <v>335</v>
      </c>
      <c r="E47" s="187">
        <v>1</v>
      </c>
      <c r="F47" s="328">
        <v>2</v>
      </c>
      <c r="G47" s="191">
        <v>0.5</v>
      </c>
      <c r="H47" s="313"/>
      <c r="I47" s="313"/>
      <c r="L47" s="72">
        <v>25</v>
      </c>
      <c r="M47" s="72" t="s">
        <v>342</v>
      </c>
      <c r="N47" s="72">
        <v>2</v>
      </c>
      <c r="O47" s="76"/>
      <c r="P47" s="84"/>
      <c r="Q47" s="1"/>
    </row>
    <row r="48" spans="2:17">
      <c r="B48" s="115" t="s">
        <v>350</v>
      </c>
      <c r="C48" s="312" t="s">
        <v>92</v>
      </c>
      <c r="D48" s="327" t="s">
        <v>276</v>
      </c>
      <c r="E48" s="187">
        <v>1</v>
      </c>
      <c r="F48" s="328">
        <v>2</v>
      </c>
      <c r="G48" s="191">
        <v>0.5</v>
      </c>
      <c r="H48" s="313"/>
      <c r="I48" s="313"/>
      <c r="Q48" s="1"/>
    </row>
    <row r="49" spans="2:17" ht="15" customHeight="1">
      <c r="B49" s="35" t="s">
        <v>279</v>
      </c>
      <c r="C49" s="312" t="s">
        <v>66</v>
      </c>
      <c r="D49" s="186" t="s">
        <v>280</v>
      </c>
      <c r="E49" s="187">
        <v>1</v>
      </c>
      <c r="F49" s="328">
        <v>2</v>
      </c>
      <c r="G49" s="191">
        <v>1</v>
      </c>
      <c r="H49" s="313"/>
      <c r="I49" s="313"/>
      <c r="Q49" s="1"/>
    </row>
    <row r="50" spans="2:17" ht="15" customHeight="1">
      <c r="B50" s="443" t="s">
        <v>278</v>
      </c>
      <c r="C50" s="443"/>
      <c r="D50" s="443"/>
      <c r="E50" s="77">
        <f>SUM(E44:E49)</f>
        <v>6</v>
      </c>
      <c r="F50" s="443"/>
      <c r="G50" s="443"/>
      <c r="H50" s="443"/>
      <c r="I50" s="78"/>
      <c r="L50" s="439" t="s">
        <v>361</v>
      </c>
      <c r="M50" s="439"/>
      <c r="N50" s="439"/>
      <c r="O50" s="439"/>
      <c r="P50" s="439"/>
      <c r="Q50" s="1"/>
    </row>
    <row r="51" spans="2:17" ht="15" customHeight="1">
      <c r="L51" s="86" t="s">
        <v>337</v>
      </c>
      <c r="M51" s="86" t="s">
        <v>338</v>
      </c>
      <c r="N51" s="86" t="s">
        <v>339</v>
      </c>
      <c r="O51" s="66" t="s">
        <v>340</v>
      </c>
      <c r="P51" s="69" t="s">
        <v>341</v>
      </c>
      <c r="Q51" s="1"/>
    </row>
    <row r="52" spans="2:17" ht="15" customHeight="1">
      <c r="B52" s="486" t="s">
        <v>592</v>
      </c>
      <c r="C52" s="486"/>
      <c r="D52" s="486"/>
      <c r="E52" s="486"/>
      <c r="F52" s="486"/>
      <c r="G52" s="486"/>
      <c r="H52" s="486"/>
      <c r="I52" s="486"/>
      <c r="L52" s="72">
        <v>15</v>
      </c>
      <c r="M52" s="72" t="s">
        <v>342</v>
      </c>
      <c r="N52" s="72">
        <v>2</v>
      </c>
      <c r="O52" s="76"/>
      <c r="P52" s="84"/>
      <c r="Q52" s="1"/>
    </row>
    <row r="53" spans="2:17" ht="15" customHeight="1">
      <c r="B53" s="62" t="s">
        <v>325</v>
      </c>
      <c r="C53" s="284"/>
      <c r="D53" s="62" t="s">
        <v>325</v>
      </c>
      <c r="E53" s="62" t="s">
        <v>325</v>
      </c>
      <c r="F53" s="62"/>
      <c r="G53" s="62"/>
      <c r="H53" s="63"/>
      <c r="I53" s="63" t="s">
        <v>325</v>
      </c>
      <c r="Q53" s="1"/>
    </row>
    <row r="54" spans="2:17">
      <c r="Q54" s="1"/>
    </row>
    <row r="55" spans="2:17">
      <c r="B55" s="486" t="s">
        <v>667</v>
      </c>
      <c r="C55" s="486"/>
      <c r="D55" s="486"/>
      <c r="E55" s="486"/>
      <c r="F55" s="486"/>
      <c r="G55" s="486"/>
      <c r="H55" s="486"/>
      <c r="I55" s="486"/>
      <c r="L55" s="439" t="s">
        <v>362</v>
      </c>
      <c r="M55" s="439"/>
      <c r="N55" s="439"/>
      <c r="O55" s="439"/>
      <c r="P55" s="439"/>
      <c r="Q55" s="1"/>
    </row>
    <row r="56" spans="2:17" ht="15" customHeight="1">
      <c r="B56" s="62" t="s">
        <v>325</v>
      </c>
      <c r="C56" s="284"/>
      <c r="D56" s="62" t="s">
        <v>325</v>
      </c>
      <c r="E56" s="62" t="s">
        <v>325</v>
      </c>
      <c r="F56" s="62"/>
      <c r="G56" s="62"/>
      <c r="H56" s="63"/>
      <c r="I56" s="63" t="s">
        <v>325</v>
      </c>
      <c r="L56" s="86" t="s">
        <v>337</v>
      </c>
      <c r="M56" s="86" t="s">
        <v>338</v>
      </c>
      <c r="N56" s="86" t="s">
        <v>339</v>
      </c>
      <c r="O56" s="66" t="s">
        <v>340</v>
      </c>
      <c r="P56" s="69" t="s">
        <v>341</v>
      </c>
      <c r="Q56" s="1"/>
    </row>
    <row r="57" spans="2:17" ht="16.2" customHeight="1">
      <c r="L57" s="72">
        <v>15</v>
      </c>
      <c r="M57" s="72" t="s">
        <v>342</v>
      </c>
      <c r="N57" s="72">
        <v>2</v>
      </c>
      <c r="O57" s="76"/>
      <c r="P57" s="84"/>
      <c r="Q57" s="1"/>
    </row>
    <row r="58" spans="2:17">
      <c r="B58" s="486" t="s">
        <v>668</v>
      </c>
      <c r="C58" s="486"/>
      <c r="D58" s="486"/>
      <c r="E58" s="486"/>
      <c r="F58" s="486"/>
      <c r="G58" s="486"/>
      <c r="H58" s="486"/>
      <c r="I58" s="486"/>
      <c r="Q58" s="1"/>
    </row>
    <row r="59" spans="2:17">
      <c r="B59" s="62" t="s">
        <v>325</v>
      </c>
      <c r="C59" s="284"/>
      <c r="D59" s="62" t="s">
        <v>325</v>
      </c>
      <c r="E59" s="62" t="s">
        <v>325</v>
      </c>
      <c r="F59" s="62"/>
      <c r="G59" s="62"/>
      <c r="H59" s="63"/>
      <c r="I59" s="63" t="s">
        <v>325</v>
      </c>
      <c r="Q59" s="1"/>
    </row>
    <row r="60" spans="2:17" ht="13.95" customHeight="1">
      <c r="L60" s="439" t="s">
        <v>673</v>
      </c>
      <c r="M60" s="439"/>
      <c r="N60" s="439"/>
      <c r="O60" s="439"/>
      <c r="P60" s="439"/>
      <c r="Q60" s="1"/>
    </row>
    <row r="61" spans="2:17" ht="14.4" customHeight="1">
      <c r="B61" s="486" t="s">
        <v>669</v>
      </c>
      <c r="C61" s="486"/>
      <c r="D61" s="486"/>
      <c r="E61" s="486"/>
      <c r="F61" s="486"/>
      <c r="G61" s="486"/>
      <c r="H61" s="486"/>
      <c r="I61" s="486"/>
      <c r="L61" s="86" t="s">
        <v>337</v>
      </c>
      <c r="M61" s="86" t="s">
        <v>338</v>
      </c>
      <c r="N61" s="86" t="s">
        <v>339</v>
      </c>
      <c r="O61" s="66" t="s">
        <v>340</v>
      </c>
      <c r="P61" s="69" t="s">
        <v>341</v>
      </c>
      <c r="Q61" s="1"/>
    </row>
    <row r="62" spans="2:17">
      <c r="B62" s="62" t="s">
        <v>325</v>
      </c>
      <c r="C62" s="284"/>
      <c r="D62" s="62" t="s">
        <v>325</v>
      </c>
      <c r="E62" s="62" t="s">
        <v>325</v>
      </c>
      <c r="F62" s="62"/>
      <c r="G62" s="62"/>
      <c r="H62" s="63"/>
      <c r="I62" s="63" t="s">
        <v>325</v>
      </c>
      <c r="L62" s="72">
        <v>10</v>
      </c>
      <c r="M62" s="72" t="s">
        <v>313</v>
      </c>
      <c r="N62" s="72">
        <v>1</v>
      </c>
      <c r="O62" s="76"/>
      <c r="P62" s="84"/>
      <c r="Q62" s="1"/>
    </row>
    <row r="63" spans="2:17">
      <c r="B63"/>
      <c r="C63"/>
      <c r="D63"/>
      <c r="E63"/>
      <c r="F63"/>
      <c r="G63"/>
      <c r="H63"/>
      <c r="I63"/>
      <c r="L63" s="89"/>
      <c r="M63" s="89"/>
      <c r="N63" s="89"/>
      <c r="O63" s="90"/>
      <c r="P63" s="90"/>
      <c r="Q63" s="91"/>
    </row>
    <row r="64" spans="2:17" ht="13.95" customHeight="1">
      <c r="B64" s="487" t="s">
        <v>670</v>
      </c>
      <c r="C64" s="487"/>
      <c r="D64" s="487"/>
      <c r="E64" s="487"/>
      <c r="F64" s="487"/>
      <c r="G64" s="487"/>
      <c r="H64" s="487"/>
      <c r="I64" s="487"/>
    </row>
    <row r="65" spans="2:11">
      <c r="B65" s="436" t="s">
        <v>285</v>
      </c>
      <c r="C65" s="312" t="s">
        <v>142</v>
      </c>
      <c r="D65" s="186" t="s">
        <v>343</v>
      </c>
      <c r="E65" s="187">
        <v>1</v>
      </c>
      <c r="F65" s="328">
        <v>1</v>
      </c>
      <c r="G65" s="191">
        <v>1</v>
      </c>
      <c r="H65" s="313"/>
      <c r="I65" s="313"/>
      <c r="K65" s="88"/>
    </row>
    <row r="66" spans="2:11" ht="43.2">
      <c r="B66" s="479"/>
      <c r="C66" s="329" t="s">
        <v>132</v>
      </c>
      <c r="D66" s="312" t="s">
        <v>604</v>
      </c>
      <c r="E66" s="334">
        <v>1</v>
      </c>
      <c r="F66" s="335">
        <v>1</v>
      </c>
      <c r="G66" s="332">
        <v>0.5</v>
      </c>
      <c r="H66" s="333"/>
      <c r="I66" s="313"/>
    </row>
    <row r="67" spans="2:11">
      <c r="B67" s="478"/>
      <c r="C67" s="329" t="s">
        <v>132</v>
      </c>
      <c r="D67" s="327" t="s">
        <v>606</v>
      </c>
      <c r="E67" s="330">
        <v>1</v>
      </c>
      <c r="F67" s="335">
        <v>1</v>
      </c>
      <c r="G67" s="332">
        <v>0.5</v>
      </c>
      <c r="H67" s="337"/>
      <c r="I67" s="313"/>
    </row>
    <row r="68" spans="2:11" ht="15" customHeight="1">
      <c r="B68" s="115" t="s">
        <v>296</v>
      </c>
      <c r="C68" s="312" t="s">
        <v>160</v>
      </c>
      <c r="D68" s="186" t="s">
        <v>335</v>
      </c>
      <c r="E68" s="187">
        <v>1</v>
      </c>
      <c r="F68" s="328">
        <v>1</v>
      </c>
      <c r="G68" s="191">
        <v>0.5</v>
      </c>
      <c r="H68" s="313"/>
      <c r="I68" s="313"/>
    </row>
    <row r="69" spans="2:11" ht="15" customHeight="1">
      <c r="B69" s="115" t="s">
        <v>350</v>
      </c>
      <c r="C69" s="312" t="s">
        <v>92</v>
      </c>
      <c r="D69" s="327" t="s">
        <v>276</v>
      </c>
      <c r="E69" s="187">
        <v>2</v>
      </c>
      <c r="F69" s="328">
        <v>1</v>
      </c>
      <c r="G69" s="191">
        <v>0.5</v>
      </c>
      <c r="H69" s="313"/>
      <c r="I69" s="313"/>
    </row>
    <row r="70" spans="2:11">
      <c r="B70" s="35" t="s">
        <v>279</v>
      </c>
      <c r="C70" s="312" t="s">
        <v>66</v>
      </c>
      <c r="D70" s="186" t="s">
        <v>280</v>
      </c>
      <c r="E70" s="187">
        <v>1</v>
      </c>
      <c r="F70" s="328">
        <v>1</v>
      </c>
      <c r="G70" s="191">
        <v>1</v>
      </c>
      <c r="H70" s="313"/>
      <c r="I70" s="313"/>
    </row>
    <row r="71" spans="2:11">
      <c r="B71" s="443" t="s">
        <v>278</v>
      </c>
      <c r="C71" s="443"/>
      <c r="D71" s="443"/>
      <c r="E71" s="77">
        <f>SUM(E65:E70)</f>
        <v>7</v>
      </c>
      <c r="F71" s="443"/>
      <c r="G71" s="443"/>
      <c r="H71" s="443"/>
      <c r="I71" s="78"/>
    </row>
    <row r="73" spans="2:11">
      <c r="B73" s="94"/>
      <c r="C73" s="303"/>
      <c r="D73" s="94"/>
      <c r="E73" s="94"/>
      <c r="F73" s="94"/>
      <c r="G73" s="94"/>
      <c r="H73" s="95"/>
      <c r="I73" s="95"/>
    </row>
    <row r="74" spans="2:11" ht="15" thickBot="1">
      <c r="B74" s="94"/>
      <c r="C74" s="303"/>
      <c r="D74" s="94"/>
      <c r="E74" s="94"/>
      <c r="F74" s="94"/>
      <c r="G74" s="94"/>
      <c r="H74" s="95"/>
      <c r="I74" s="95"/>
    </row>
    <row r="75" spans="2:11" ht="18.600000000000001" thickBot="1">
      <c r="B75" s="94"/>
      <c r="C75" s="303"/>
      <c r="D75" s="433" t="s">
        <v>596</v>
      </c>
      <c r="E75" s="433"/>
      <c r="F75" s="433"/>
      <c r="G75" s="433"/>
      <c r="H75" s="95"/>
      <c r="I75" s="95"/>
    </row>
    <row r="76" spans="2:11" ht="13.95" customHeight="1" thickBot="1">
      <c r="B76" s="94"/>
      <c r="C76" s="303"/>
      <c r="D76" s="434" t="s">
        <v>345</v>
      </c>
      <c r="E76" s="96" t="s">
        <v>346</v>
      </c>
      <c r="F76" s="67"/>
      <c r="G76" s="435"/>
      <c r="H76" s="97"/>
      <c r="I76" s="97"/>
    </row>
    <row r="77" spans="2:11">
      <c r="B77" s="94"/>
      <c r="C77" s="303"/>
      <c r="D77" s="434"/>
      <c r="E77" s="96" t="s">
        <v>347</v>
      </c>
      <c r="F77" s="67"/>
      <c r="G77" s="435"/>
      <c r="H77" s="97"/>
      <c r="I77" s="97"/>
    </row>
    <row r="78" spans="2:11">
      <c r="B78" s="94"/>
      <c r="C78" s="303"/>
      <c r="D78" s="436" t="s">
        <v>2</v>
      </c>
      <c r="E78" s="96" t="s">
        <v>346</v>
      </c>
      <c r="F78" s="67"/>
      <c r="G78" s="437"/>
      <c r="H78" s="97"/>
      <c r="I78" s="97"/>
    </row>
    <row r="79" spans="2:11">
      <c r="B79" s="94"/>
      <c r="C79" s="303"/>
      <c r="D79" s="436"/>
      <c r="E79" s="96" t="s">
        <v>347</v>
      </c>
      <c r="F79" s="67"/>
      <c r="G79" s="437"/>
      <c r="H79" s="97"/>
      <c r="I79" s="97"/>
    </row>
    <row r="80" spans="2:11">
      <c r="B80" s="94"/>
      <c r="C80" s="303"/>
      <c r="D80" s="434" t="s">
        <v>326</v>
      </c>
      <c r="E80" s="96" t="s">
        <v>346</v>
      </c>
      <c r="F80" s="67"/>
      <c r="G80" s="437"/>
      <c r="H80" s="97"/>
      <c r="I80" s="97"/>
    </row>
    <row r="81" spans="2:9">
      <c r="B81" s="94"/>
      <c r="C81" s="303"/>
      <c r="D81" s="434"/>
      <c r="E81" s="96" t="s">
        <v>347</v>
      </c>
      <c r="F81" s="67"/>
      <c r="G81" s="437"/>
      <c r="H81" s="97"/>
      <c r="I81" s="97"/>
    </row>
    <row r="82" spans="2:9" ht="13.95" customHeight="1">
      <c r="B82" s="94"/>
      <c r="C82" s="303"/>
      <c r="D82" s="434" t="s">
        <v>678</v>
      </c>
      <c r="E82" s="96" t="s">
        <v>346</v>
      </c>
      <c r="F82" s="67"/>
      <c r="G82" s="437"/>
      <c r="H82" s="97"/>
      <c r="I82" s="97"/>
    </row>
    <row r="83" spans="2:9">
      <c r="B83" s="94"/>
      <c r="C83" s="303"/>
      <c r="D83" s="434"/>
      <c r="E83" s="96" t="s">
        <v>347</v>
      </c>
      <c r="F83" s="67"/>
      <c r="G83" s="437"/>
      <c r="H83" s="97"/>
      <c r="I83" s="97"/>
    </row>
    <row r="84" spans="2:9">
      <c r="B84" s="94"/>
      <c r="C84" s="303"/>
      <c r="D84" s="438" t="s">
        <v>330</v>
      </c>
      <c r="E84" s="438"/>
      <c r="F84" s="271"/>
      <c r="G84" s="271"/>
      <c r="H84" s="95"/>
      <c r="I84" s="95"/>
    </row>
    <row r="85" spans="2:9">
      <c r="B85" s="94"/>
      <c r="C85" s="303"/>
      <c r="D85" s="94"/>
      <c r="E85" s="94"/>
      <c r="F85" s="94"/>
      <c r="G85" s="94"/>
      <c r="H85" s="95"/>
      <c r="I85" s="95"/>
    </row>
    <row r="86" spans="2:9">
      <c r="B86" s="94"/>
      <c r="C86" s="303"/>
      <c r="D86" s="94"/>
      <c r="E86" s="94"/>
      <c r="F86" s="94"/>
      <c r="G86" s="94"/>
      <c r="H86" s="95"/>
      <c r="I86" s="95"/>
    </row>
    <row r="90" spans="2:9" ht="14.25" customHeight="1"/>
    <row r="91" spans="2:9" ht="14.25" customHeight="1"/>
    <row r="92" spans="2:9" ht="14.25" customHeight="1">
      <c r="B92" s="431"/>
      <c r="C92" s="431"/>
      <c r="D92" s="432"/>
      <c r="E92" s="431"/>
      <c r="H92" s="190"/>
      <c r="I92" s="190"/>
    </row>
    <row r="93" spans="2:9" ht="14.25" customHeight="1">
      <c r="B93" s="431"/>
      <c r="C93" s="431"/>
      <c r="D93" s="432"/>
      <c r="E93" s="431"/>
      <c r="H93" s="190"/>
      <c r="I93" s="190"/>
    </row>
    <row r="94" spans="2:9" ht="14.25" customHeight="1">
      <c r="B94" s="431"/>
      <c r="C94" s="431"/>
      <c r="D94" s="432"/>
      <c r="E94" s="98"/>
      <c r="H94" s="190"/>
      <c r="I94" s="190"/>
    </row>
    <row r="95" spans="2:9" ht="14.25" customHeight="1">
      <c r="B95" s="99"/>
      <c r="C95" s="100"/>
      <c r="D95" s="297"/>
      <c r="E95" s="101"/>
      <c r="H95" s="190"/>
      <c r="I95" s="190"/>
    </row>
    <row r="96" spans="2:9" ht="14.25" customHeight="1">
      <c r="B96" s="99"/>
      <c r="C96" s="100"/>
      <c r="D96" s="297"/>
      <c r="E96" s="101"/>
      <c r="H96" s="190"/>
      <c r="I96" s="190"/>
    </row>
    <row r="97" spans="2:13" ht="14.25" customHeight="1">
      <c r="B97" s="99"/>
      <c r="C97" s="100"/>
      <c r="D97" s="297"/>
      <c r="E97" s="101"/>
      <c r="H97" s="190"/>
      <c r="I97" s="190"/>
    </row>
    <row r="98" spans="2:13" ht="14.25" customHeight="1">
      <c r="B98" s="99"/>
      <c r="C98" s="100"/>
      <c r="D98" s="297"/>
      <c r="E98" s="101"/>
      <c r="H98" s="190"/>
      <c r="I98" s="190"/>
    </row>
    <row r="99" spans="2:13" ht="14.25" customHeight="1">
      <c r="B99" s="99"/>
      <c r="C99" s="100"/>
      <c r="D99" s="297"/>
      <c r="E99" s="101"/>
      <c r="H99" s="190"/>
      <c r="I99" s="190"/>
    </row>
    <row r="100" spans="2:13" ht="14.25" customHeight="1">
      <c r="B100" s="99"/>
      <c r="C100" s="100"/>
      <c r="D100" s="297"/>
      <c r="E100" s="101"/>
      <c r="H100" s="190"/>
      <c r="I100" s="190"/>
    </row>
    <row r="101" spans="2:13" ht="14.25" customHeight="1">
      <c r="B101" s="99"/>
      <c r="C101" s="100"/>
      <c r="D101" s="297"/>
      <c r="E101" s="101"/>
      <c r="H101" s="190"/>
      <c r="I101" s="190"/>
    </row>
    <row r="102" spans="2:13" ht="14.25" customHeight="1">
      <c r="B102" s="99"/>
      <c r="C102" s="100"/>
      <c r="D102" s="297"/>
      <c r="E102" s="101"/>
      <c r="H102" s="190"/>
      <c r="I102" s="190"/>
    </row>
    <row r="103" spans="2:13" ht="14.25" customHeight="1">
      <c r="B103" s="424" t="s">
        <v>7</v>
      </c>
      <c r="C103" s="426" t="s">
        <v>48</v>
      </c>
      <c r="D103" s="428" t="s">
        <v>49</v>
      </c>
      <c r="E103" s="426" t="s">
        <v>348</v>
      </c>
      <c r="H103" s="190"/>
      <c r="I103" s="190"/>
    </row>
    <row r="104" spans="2:13" ht="14.25" customHeight="1">
      <c r="B104" s="424"/>
      <c r="C104" s="426"/>
      <c r="D104" s="428"/>
      <c r="E104" s="427"/>
      <c r="H104" s="190"/>
      <c r="I104" s="190"/>
    </row>
    <row r="105" spans="2:13" ht="14.25" customHeight="1">
      <c r="B105" s="425"/>
      <c r="C105" s="427"/>
      <c r="D105" s="429"/>
      <c r="E105" s="144" t="s">
        <v>64</v>
      </c>
      <c r="H105" s="190"/>
      <c r="I105" s="190"/>
    </row>
    <row r="106" spans="2:13" ht="14.25" customHeight="1">
      <c r="B106" s="104" t="s">
        <v>66</v>
      </c>
      <c r="C106" s="105" t="s">
        <v>67</v>
      </c>
      <c r="D106" s="298" t="s">
        <v>38</v>
      </c>
      <c r="E106" s="170">
        <v>8793.07</v>
      </c>
      <c r="F106" s="107"/>
      <c r="G106" s="107"/>
      <c r="H106" s="190"/>
      <c r="I106" s="190"/>
    </row>
    <row r="107" spans="2:13" ht="14.25" customHeight="1">
      <c r="B107" s="104" t="s">
        <v>68</v>
      </c>
      <c r="C107" s="105" t="s">
        <v>69</v>
      </c>
      <c r="D107" s="298" t="s">
        <v>38</v>
      </c>
      <c r="E107" s="170">
        <v>11381.4</v>
      </c>
      <c r="F107" s="107"/>
      <c r="G107" s="107"/>
      <c r="H107" s="190"/>
      <c r="I107" s="190"/>
    </row>
    <row r="108" spans="2:13" ht="14.25" customHeight="1">
      <c r="B108" s="104" t="s">
        <v>70</v>
      </c>
      <c r="C108" s="105" t="s">
        <v>71</v>
      </c>
      <c r="D108" s="298" t="s">
        <v>38</v>
      </c>
      <c r="E108" s="170">
        <v>19660.02</v>
      </c>
      <c r="F108" s="107"/>
      <c r="G108" s="107"/>
      <c r="H108" s="190"/>
      <c r="I108" s="190"/>
    </row>
    <row r="109" spans="2:13" ht="14.25" customHeight="1">
      <c r="B109" s="104" t="s">
        <v>72</v>
      </c>
      <c r="C109" s="105" t="s">
        <v>73</v>
      </c>
      <c r="D109" s="298" t="s">
        <v>38</v>
      </c>
      <c r="E109" s="170">
        <v>8833.02</v>
      </c>
      <c r="F109" s="107"/>
      <c r="G109" s="107"/>
      <c r="H109" s="190"/>
      <c r="I109" s="190"/>
    </row>
    <row r="110" spans="2:13" ht="14.25" customHeight="1">
      <c r="B110" s="104" t="s">
        <v>74</v>
      </c>
      <c r="C110" s="105" t="s">
        <v>75</v>
      </c>
      <c r="D110" s="298" t="s">
        <v>38</v>
      </c>
      <c r="E110" s="170">
        <v>10438.27</v>
      </c>
      <c r="F110" s="107"/>
      <c r="G110" s="107"/>
      <c r="H110" s="190"/>
      <c r="I110" s="190"/>
      <c r="L110" s="102"/>
      <c r="M110" s="103"/>
    </row>
    <row r="111" spans="2:13" ht="14.25" customHeight="1">
      <c r="B111" s="104" t="s">
        <v>76</v>
      </c>
      <c r="C111" s="105" t="s">
        <v>77</v>
      </c>
      <c r="D111" s="298" t="s">
        <v>38</v>
      </c>
      <c r="E111" s="170">
        <v>17772.490000000002</v>
      </c>
      <c r="F111" s="107"/>
      <c r="G111" s="107"/>
      <c r="H111" s="190"/>
      <c r="I111" s="190"/>
      <c r="L111" s="102"/>
      <c r="M111" s="103"/>
    </row>
    <row r="112" spans="2:13" ht="14.25" customHeight="1">
      <c r="B112" s="104" t="s">
        <v>78</v>
      </c>
      <c r="C112" s="105" t="s">
        <v>79</v>
      </c>
      <c r="D112" s="298" t="s">
        <v>38</v>
      </c>
      <c r="E112" s="170">
        <v>21152.66</v>
      </c>
      <c r="F112" s="107"/>
      <c r="G112" s="107"/>
      <c r="H112" s="190"/>
      <c r="I112" s="190"/>
    </row>
    <row r="113" spans="2:13" ht="14.25" customHeight="1">
      <c r="B113" s="104" t="s">
        <v>80</v>
      </c>
      <c r="C113" s="105" t="s">
        <v>81</v>
      </c>
      <c r="D113" s="298" t="s">
        <v>38</v>
      </c>
      <c r="E113" s="170">
        <v>22119.03</v>
      </c>
      <c r="F113" s="107"/>
      <c r="G113" s="107"/>
      <c r="H113" s="190"/>
      <c r="I113" s="190"/>
      <c r="M113" s="103"/>
    </row>
    <row r="114" spans="2:13" ht="14.25" customHeight="1">
      <c r="B114" s="104" t="s">
        <v>82</v>
      </c>
      <c r="C114" s="105" t="s">
        <v>83</v>
      </c>
      <c r="D114" s="298" t="s">
        <v>38</v>
      </c>
      <c r="E114" s="170">
        <v>26598.98</v>
      </c>
      <c r="F114" s="107"/>
      <c r="G114" s="107"/>
      <c r="H114" s="190"/>
      <c r="I114" s="190"/>
      <c r="M114" s="57">
        <v>0</v>
      </c>
    </row>
    <row r="115" spans="2:13" ht="14.25" customHeight="1">
      <c r="B115" s="104" t="s">
        <v>84</v>
      </c>
      <c r="C115" s="105" t="s">
        <v>85</v>
      </c>
      <c r="D115" s="298" t="s">
        <v>38</v>
      </c>
      <c r="E115" s="170">
        <v>6734.85</v>
      </c>
      <c r="F115" s="107"/>
      <c r="G115" s="107"/>
      <c r="H115" s="190"/>
      <c r="I115" s="190"/>
    </row>
    <row r="116" spans="2:13" ht="14.25" customHeight="1">
      <c r="B116" s="104" t="s">
        <v>86</v>
      </c>
      <c r="C116" s="105" t="s">
        <v>87</v>
      </c>
      <c r="D116" s="298" t="s">
        <v>38</v>
      </c>
      <c r="E116" s="170">
        <v>8596.61</v>
      </c>
      <c r="F116" s="107"/>
      <c r="G116" s="107"/>
      <c r="H116" s="190"/>
      <c r="I116" s="190"/>
    </row>
    <row r="117" spans="2:13" ht="14.25" customHeight="1">
      <c r="B117" s="104" t="s">
        <v>88</v>
      </c>
      <c r="C117" s="105" t="s">
        <v>89</v>
      </c>
      <c r="D117" s="298" t="s">
        <v>38</v>
      </c>
      <c r="E117" s="170">
        <v>13643.18</v>
      </c>
      <c r="F117" s="107"/>
      <c r="G117" s="107"/>
      <c r="H117" s="190"/>
      <c r="I117" s="190"/>
    </row>
    <row r="118" spans="2:13" ht="14.25" customHeight="1">
      <c r="B118" s="104" t="s">
        <v>90</v>
      </c>
      <c r="C118" s="105" t="s">
        <v>91</v>
      </c>
      <c r="D118" s="298" t="s">
        <v>38</v>
      </c>
      <c r="E118" s="170">
        <v>3875.66</v>
      </c>
      <c r="F118" s="107"/>
      <c r="G118" s="107"/>
      <c r="H118" s="190"/>
      <c r="I118" s="190"/>
    </row>
    <row r="119" spans="2:13" ht="14.25" customHeight="1">
      <c r="B119" s="104" t="s">
        <v>92</v>
      </c>
      <c r="C119" s="105" t="s">
        <v>93</v>
      </c>
      <c r="D119" s="298" t="s">
        <v>38</v>
      </c>
      <c r="E119" s="170">
        <v>4348</v>
      </c>
      <c r="F119" s="107"/>
      <c r="G119" s="107"/>
      <c r="H119" s="190"/>
      <c r="I119" s="190"/>
    </row>
    <row r="120" spans="2:13" ht="14.25" customHeight="1">
      <c r="B120" s="104" t="s">
        <v>94</v>
      </c>
      <c r="C120" s="105" t="s">
        <v>95</v>
      </c>
      <c r="D120" s="298" t="s">
        <v>38</v>
      </c>
      <c r="E120" s="170">
        <v>4131.58</v>
      </c>
      <c r="F120" s="107"/>
      <c r="G120" s="107"/>
      <c r="H120" s="190"/>
      <c r="I120" s="190"/>
    </row>
    <row r="121" spans="2:13" ht="14.25" customHeight="1">
      <c r="B121" s="104" t="s">
        <v>96</v>
      </c>
      <c r="C121" s="105" t="s">
        <v>97</v>
      </c>
      <c r="D121" s="298" t="s">
        <v>38</v>
      </c>
      <c r="E121" s="170">
        <v>3866.47</v>
      </c>
      <c r="F121" s="107"/>
      <c r="G121" s="107"/>
      <c r="H121" s="190"/>
      <c r="I121" s="190"/>
    </row>
    <row r="122" spans="2:13" ht="14.25" customHeight="1">
      <c r="B122" s="104" t="s">
        <v>98</v>
      </c>
      <c r="C122" s="105" t="s">
        <v>99</v>
      </c>
      <c r="D122" s="298" t="s">
        <v>38</v>
      </c>
      <c r="E122" s="170">
        <v>6841.95</v>
      </c>
      <c r="F122" s="107"/>
      <c r="G122" s="107"/>
      <c r="H122" s="190"/>
      <c r="I122" s="190"/>
    </row>
    <row r="123" spans="2:13" ht="14.25" customHeight="1">
      <c r="B123" s="104" t="s">
        <v>100</v>
      </c>
      <c r="C123" s="105" t="s">
        <v>101</v>
      </c>
      <c r="D123" s="298" t="s">
        <v>38</v>
      </c>
      <c r="E123" s="170">
        <v>8745.2999999999993</v>
      </c>
      <c r="F123" s="107"/>
      <c r="G123" s="107"/>
      <c r="H123" s="190"/>
      <c r="I123" s="190"/>
    </row>
    <row r="124" spans="2:13" ht="14.25" customHeight="1">
      <c r="B124" s="104" t="s">
        <v>102</v>
      </c>
      <c r="C124" s="105" t="s">
        <v>103</v>
      </c>
      <c r="D124" s="298" t="s">
        <v>38</v>
      </c>
      <c r="E124" s="170">
        <v>14679.87</v>
      </c>
      <c r="F124" s="107"/>
      <c r="G124" s="107"/>
      <c r="H124" s="190"/>
      <c r="I124" s="190"/>
    </row>
    <row r="125" spans="2:13" ht="14.25" customHeight="1">
      <c r="B125" s="104" t="s">
        <v>104</v>
      </c>
      <c r="C125" s="105" t="s">
        <v>105</v>
      </c>
      <c r="D125" s="298" t="s">
        <v>38</v>
      </c>
      <c r="E125" s="170">
        <v>7025.74</v>
      </c>
      <c r="F125" s="107"/>
      <c r="G125" s="107"/>
      <c r="H125" s="190"/>
      <c r="I125" s="190"/>
    </row>
    <row r="126" spans="2:13" ht="14.25" customHeight="1">
      <c r="B126" s="104" t="s">
        <v>106</v>
      </c>
      <c r="C126" s="105" t="s">
        <v>107</v>
      </c>
      <c r="D126" s="298" t="s">
        <v>38</v>
      </c>
      <c r="E126" s="170">
        <v>8364.1</v>
      </c>
      <c r="F126" s="107"/>
      <c r="G126" s="107"/>
      <c r="H126" s="190"/>
      <c r="I126" s="190"/>
    </row>
    <row r="127" spans="2:13" ht="14.25" customHeight="1">
      <c r="B127" s="104" t="s">
        <v>108</v>
      </c>
      <c r="C127" s="105" t="s">
        <v>109</v>
      </c>
      <c r="D127" s="298" t="s">
        <v>38</v>
      </c>
      <c r="E127" s="170">
        <v>10817.83</v>
      </c>
      <c r="F127" s="107"/>
      <c r="G127" s="107"/>
      <c r="H127" s="190"/>
      <c r="I127" s="190"/>
    </row>
    <row r="128" spans="2:13" ht="14.25" customHeight="1">
      <c r="B128" s="104" t="s">
        <v>110</v>
      </c>
      <c r="C128" s="105" t="s">
        <v>111</v>
      </c>
      <c r="D128" s="298" t="s">
        <v>38</v>
      </c>
      <c r="E128" s="170">
        <v>19801.86</v>
      </c>
      <c r="F128" s="107"/>
      <c r="G128" s="107"/>
      <c r="H128" s="190"/>
      <c r="I128" s="190"/>
    </row>
    <row r="129" spans="2:9" ht="14.25" customHeight="1">
      <c r="B129" s="104" t="s">
        <v>112</v>
      </c>
      <c r="C129" s="105" t="s">
        <v>113</v>
      </c>
      <c r="D129" s="298" t="s">
        <v>38</v>
      </c>
      <c r="E129" s="170">
        <v>31496</v>
      </c>
      <c r="F129" s="107"/>
      <c r="G129" s="107"/>
      <c r="H129" s="190"/>
      <c r="I129" s="190"/>
    </row>
    <row r="130" spans="2:9" ht="14.25" customHeight="1">
      <c r="B130" s="104" t="s">
        <v>114</v>
      </c>
      <c r="C130" s="105" t="s">
        <v>115</v>
      </c>
      <c r="D130" s="298" t="s">
        <v>38</v>
      </c>
      <c r="E130" s="170">
        <v>9482.86</v>
      </c>
      <c r="F130" s="107"/>
      <c r="G130" s="107"/>
      <c r="H130" s="190"/>
      <c r="I130" s="190"/>
    </row>
    <row r="131" spans="2:9" ht="14.25" customHeight="1">
      <c r="B131" s="104" t="s">
        <v>116</v>
      </c>
      <c r="C131" s="105" t="s">
        <v>117</v>
      </c>
      <c r="D131" s="298" t="s">
        <v>38</v>
      </c>
      <c r="E131" s="170">
        <v>12309.76</v>
      </c>
      <c r="F131" s="107"/>
      <c r="G131" s="107"/>
      <c r="H131" s="190"/>
      <c r="I131" s="190"/>
    </row>
    <row r="132" spans="2:9" ht="14.25" customHeight="1">
      <c r="B132" s="104" t="s">
        <v>118</v>
      </c>
      <c r="C132" s="105" t="s">
        <v>119</v>
      </c>
      <c r="D132" s="298" t="s">
        <v>38</v>
      </c>
      <c r="E132" s="170">
        <v>20246.79</v>
      </c>
      <c r="F132" s="107"/>
      <c r="G132" s="107"/>
      <c r="H132" s="190"/>
      <c r="I132" s="190"/>
    </row>
    <row r="133" spans="2:9" ht="14.25" customHeight="1">
      <c r="B133" s="104" t="s">
        <v>120</v>
      </c>
      <c r="C133" s="105" t="s">
        <v>121</v>
      </c>
      <c r="D133" s="298" t="s">
        <v>38</v>
      </c>
      <c r="E133" s="170">
        <v>21115.77</v>
      </c>
      <c r="F133" s="107"/>
      <c r="G133" s="107"/>
      <c r="H133" s="190"/>
      <c r="I133" s="190"/>
    </row>
    <row r="134" spans="2:9" ht="14.25" customHeight="1">
      <c r="B134" s="104" t="s">
        <v>122</v>
      </c>
      <c r="C134" s="105" t="s">
        <v>123</v>
      </c>
      <c r="D134" s="298" t="s">
        <v>38</v>
      </c>
      <c r="E134" s="170">
        <v>22227.99</v>
      </c>
      <c r="F134" s="107"/>
      <c r="G134" s="107"/>
      <c r="H134" s="190"/>
      <c r="I134" s="190"/>
    </row>
    <row r="135" spans="2:9" ht="14.25" customHeight="1">
      <c r="B135" s="104" t="s">
        <v>124</v>
      </c>
      <c r="C135" s="105" t="s">
        <v>125</v>
      </c>
      <c r="D135" s="298" t="s">
        <v>38</v>
      </c>
      <c r="E135" s="170">
        <v>25529.58</v>
      </c>
      <c r="F135" s="107"/>
      <c r="G135" s="107"/>
      <c r="H135" s="190"/>
      <c r="I135" s="190"/>
    </row>
    <row r="136" spans="2:9" ht="14.25" customHeight="1">
      <c r="B136" s="104" t="s">
        <v>126</v>
      </c>
      <c r="C136" s="105" t="s">
        <v>127</v>
      </c>
      <c r="D136" s="298" t="s">
        <v>38</v>
      </c>
      <c r="E136" s="170">
        <v>21184.49</v>
      </c>
      <c r="F136" s="107"/>
      <c r="G136" s="107"/>
      <c r="H136" s="190"/>
      <c r="I136" s="190"/>
    </row>
    <row r="137" spans="2:9" ht="14.25" customHeight="1">
      <c r="B137" s="104" t="s">
        <v>128</v>
      </c>
      <c r="C137" s="105" t="s">
        <v>129</v>
      </c>
      <c r="D137" s="298" t="s">
        <v>38</v>
      </c>
      <c r="E137" s="170">
        <v>21712.6</v>
      </c>
      <c r="F137" s="107"/>
      <c r="G137" s="107"/>
      <c r="H137" s="190"/>
      <c r="I137" s="190"/>
    </row>
    <row r="138" spans="2:9" ht="14.25" customHeight="1">
      <c r="B138" s="104" t="s">
        <v>130</v>
      </c>
      <c r="C138" s="105" t="s">
        <v>131</v>
      </c>
      <c r="D138" s="298" t="s">
        <v>38</v>
      </c>
      <c r="E138" s="170">
        <v>26472.52</v>
      </c>
      <c r="F138" s="107"/>
      <c r="G138" s="107"/>
      <c r="H138" s="190"/>
      <c r="I138" s="190"/>
    </row>
    <row r="139" spans="2:9" ht="14.25" customHeight="1">
      <c r="B139" s="104" t="s">
        <v>132</v>
      </c>
      <c r="C139" s="105" t="s">
        <v>133</v>
      </c>
      <c r="D139" s="298" t="s">
        <v>38</v>
      </c>
      <c r="E139" s="170">
        <v>38447.410000000003</v>
      </c>
      <c r="F139" s="107"/>
      <c r="G139" s="107"/>
      <c r="H139" s="190"/>
      <c r="I139" s="190"/>
    </row>
    <row r="140" spans="2:9" ht="14.25" customHeight="1">
      <c r="B140" s="104" t="s">
        <v>134</v>
      </c>
      <c r="C140" s="105" t="s">
        <v>135</v>
      </c>
      <c r="D140" s="298" t="s">
        <v>38</v>
      </c>
      <c r="E140" s="170">
        <v>32210.63</v>
      </c>
      <c r="F140" s="107"/>
      <c r="G140" s="107"/>
      <c r="H140" s="190"/>
      <c r="I140" s="190"/>
    </row>
    <row r="141" spans="2:9" ht="14.25" customHeight="1">
      <c r="B141" s="104" t="s">
        <v>136</v>
      </c>
      <c r="C141" s="105" t="s">
        <v>137</v>
      </c>
      <c r="D141" s="298" t="s">
        <v>38</v>
      </c>
      <c r="E141" s="170">
        <v>21270.69</v>
      </c>
      <c r="F141" s="107"/>
      <c r="G141" s="107"/>
      <c r="H141" s="190"/>
      <c r="I141" s="190"/>
    </row>
    <row r="142" spans="2:9" ht="14.25" customHeight="1">
      <c r="B142" s="104" t="s">
        <v>138</v>
      </c>
      <c r="C142" s="105" t="s">
        <v>139</v>
      </c>
      <c r="D142" s="298" t="s">
        <v>38</v>
      </c>
      <c r="E142" s="170">
        <v>22690.98</v>
      </c>
      <c r="F142" s="107"/>
      <c r="G142" s="107"/>
      <c r="H142" s="190"/>
      <c r="I142" s="190"/>
    </row>
    <row r="143" spans="2:9" ht="14.25" customHeight="1">
      <c r="B143" s="104" t="s">
        <v>140</v>
      </c>
      <c r="C143" s="105" t="s">
        <v>141</v>
      </c>
      <c r="D143" s="298" t="s">
        <v>38</v>
      </c>
      <c r="E143" s="170">
        <v>29640.25</v>
      </c>
      <c r="F143" s="107"/>
      <c r="G143" s="107"/>
      <c r="H143" s="190"/>
      <c r="I143" s="190"/>
    </row>
    <row r="144" spans="2:9" ht="14.25" customHeight="1">
      <c r="B144" s="104" t="s">
        <v>142</v>
      </c>
      <c r="C144" s="105" t="s">
        <v>143</v>
      </c>
      <c r="D144" s="298" t="s">
        <v>38</v>
      </c>
      <c r="E144" s="170">
        <v>21169.919999999998</v>
      </c>
      <c r="F144" s="107"/>
      <c r="G144" s="107"/>
      <c r="H144" s="190"/>
      <c r="I144" s="190"/>
    </row>
    <row r="145" spans="2:9" ht="14.25" customHeight="1">
      <c r="B145" s="104" t="s">
        <v>144</v>
      </c>
      <c r="C145" s="105" t="s">
        <v>145</v>
      </c>
      <c r="D145" s="298" t="s">
        <v>38</v>
      </c>
      <c r="E145" s="170">
        <v>22381.71</v>
      </c>
      <c r="F145" s="107"/>
      <c r="G145" s="107"/>
      <c r="H145" s="190"/>
      <c r="I145" s="190"/>
    </row>
    <row r="146" spans="2:9" ht="14.25" customHeight="1">
      <c r="B146" s="104" t="s">
        <v>146</v>
      </c>
      <c r="C146" s="105" t="s">
        <v>147</v>
      </c>
      <c r="D146" s="298" t="s">
        <v>38</v>
      </c>
      <c r="E146" s="170">
        <v>28094.11</v>
      </c>
      <c r="F146" s="107"/>
      <c r="G146" s="107"/>
      <c r="H146" s="190"/>
      <c r="I146" s="190"/>
    </row>
    <row r="147" spans="2:9" ht="14.25" customHeight="1">
      <c r="B147" s="104" t="s">
        <v>148</v>
      </c>
      <c r="C147" s="105" t="s">
        <v>149</v>
      </c>
      <c r="D147" s="298" t="s">
        <v>38</v>
      </c>
      <c r="E147" s="170">
        <v>21270.69</v>
      </c>
      <c r="F147" s="107"/>
      <c r="G147" s="107"/>
      <c r="H147" s="190"/>
      <c r="I147" s="190"/>
    </row>
    <row r="148" spans="2:9" ht="14.25" customHeight="1">
      <c r="B148" s="104" t="s">
        <v>150</v>
      </c>
      <c r="C148" s="105" t="s">
        <v>151</v>
      </c>
      <c r="D148" s="298" t="s">
        <v>38</v>
      </c>
      <c r="E148" s="170">
        <v>22690.98</v>
      </c>
      <c r="F148" s="107"/>
      <c r="G148" s="107"/>
      <c r="H148" s="190"/>
      <c r="I148" s="190"/>
    </row>
    <row r="149" spans="2:9" ht="14.25" customHeight="1">
      <c r="B149" s="104" t="s">
        <v>152</v>
      </c>
      <c r="C149" s="105" t="s">
        <v>153</v>
      </c>
      <c r="D149" s="298" t="s">
        <v>38</v>
      </c>
      <c r="E149" s="170">
        <v>29640.25</v>
      </c>
      <c r="F149" s="107"/>
      <c r="G149" s="107"/>
      <c r="H149" s="190"/>
      <c r="I149" s="190"/>
    </row>
    <row r="150" spans="2:9" ht="14.25" customHeight="1">
      <c r="B150" s="104" t="s">
        <v>154</v>
      </c>
      <c r="C150" s="105" t="s">
        <v>155</v>
      </c>
      <c r="D150" s="298" t="s">
        <v>38</v>
      </c>
      <c r="E150" s="170">
        <v>19040.009999999998</v>
      </c>
      <c r="F150" s="107"/>
      <c r="G150" s="107"/>
      <c r="H150" s="190"/>
      <c r="I150" s="190"/>
    </row>
    <row r="151" spans="2:9" ht="14.25" customHeight="1">
      <c r="B151" s="104" t="s">
        <v>156</v>
      </c>
      <c r="C151" s="105" t="s">
        <v>157</v>
      </c>
      <c r="D151" s="298" t="s">
        <v>38</v>
      </c>
      <c r="E151" s="170">
        <v>22493.88</v>
      </c>
      <c r="F151" s="107"/>
      <c r="G151" s="107"/>
      <c r="H151" s="190"/>
      <c r="I151" s="190"/>
    </row>
    <row r="152" spans="2:9" ht="14.25" customHeight="1">
      <c r="B152" s="104" t="s">
        <v>158</v>
      </c>
      <c r="C152" s="105" t="s">
        <v>159</v>
      </c>
      <c r="D152" s="298" t="s">
        <v>38</v>
      </c>
      <c r="E152" s="170">
        <v>25947.75</v>
      </c>
      <c r="F152" s="107"/>
      <c r="G152" s="107"/>
      <c r="H152" s="190"/>
      <c r="I152" s="190"/>
    </row>
    <row r="153" spans="2:9" ht="14.25" customHeight="1">
      <c r="B153" s="104" t="s">
        <v>160</v>
      </c>
      <c r="C153" s="105" t="s">
        <v>161</v>
      </c>
      <c r="D153" s="298" t="s">
        <v>38</v>
      </c>
      <c r="E153" s="170">
        <v>6185.29</v>
      </c>
      <c r="F153" s="107"/>
      <c r="G153" s="107"/>
      <c r="H153" s="190"/>
      <c r="I153" s="190"/>
    </row>
    <row r="154" spans="2:9" ht="14.25" customHeight="1">
      <c r="B154" s="104" t="s">
        <v>162</v>
      </c>
      <c r="C154" s="105" t="s">
        <v>163</v>
      </c>
      <c r="D154" s="298" t="s">
        <v>38</v>
      </c>
      <c r="E154" s="170">
        <v>7839.89</v>
      </c>
      <c r="F154" s="107"/>
      <c r="G154" s="107"/>
      <c r="H154" s="190"/>
      <c r="I154" s="190"/>
    </row>
    <row r="155" spans="2:9" ht="14.25" customHeight="1">
      <c r="B155" s="104" t="s">
        <v>164</v>
      </c>
      <c r="C155" s="105" t="s">
        <v>165</v>
      </c>
      <c r="D155" s="298" t="s">
        <v>38</v>
      </c>
      <c r="E155" s="170">
        <v>14170.02</v>
      </c>
      <c r="F155" s="107"/>
      <c r="G155" s="107"/>
      <c r="H155" s="190"/>
      <c r="I155" s="190"/>
    </row>
    <row r="156" spans="2:9" ht="14.25" customHeight="1">
      <c r="B156" s="104" t="s">
        <v>166</v>
      </c>
      <c r="C156" s="105" t="s">
        <v>167</v>
      </c>
      <c r="D156" s="298" t="s">
        <v>38</v>
      </c>
      <c r="E156" s="170">
        <v>5084.18</v>
      </c>
      <c r="F156" s="107"/>
      <c r="G156" s="107"/>
      <c r="H156" s="190"/>
      <c r="I156" s="190"/>
    </row>
    <row r="157" spans="2:9" ht="14.25" customHeight="1">
      <c r="B157" s="104" t="s">
        <v>168</v>
      </c>
      <c r="C157" s="105" t="s">
        <v>169</v>
      </c>
      <c r="D157" s="298" t="s">
        <v>38</v>
      </c>
      <c r="E157" s="170">
        <v>21136.48</v>
      </c>
      <c r="F157" s="107"/>
      <c r="G157" s="107"/>
      <c r="H157" s="190"/>
      <c r="I157" s="190"/>
    </row>
    <row r="158" spans="2:9" ht="14.25" customHeight="1">
      <c r="B158" s="104" t="s">
        <v>170</v>
      </c>
      <c r="C158" s="105" t="s">
        <v>171</v>
      </c>
      <c r="D158" s="298" t="s">
        <v>38</v>
      </c>
      <c r="E158" s="170">
        <v>10145.42</v>
      </c>
      <c r="F158" s="107"/>
      <c r="G158" s="107"/>
      <c r="H158" s="190"/>
      <c r="I158" s="190"/>
    </row>
    <row r="159" spans="2:9" ht="14.25" customHeight="1">
      <c r="B159" s="104" t="s">
        <v>172</v>
      </c>
      <c r="C159" s="105" t="s">
        <v>173</v>
      </c>
      <c r="D159" s="298" t="s">
        <v>38</v>
      </c>
      <c r="E159" s="170">
        <v>13184.61</v>
      </c>
      <c r="F159" s="107"/>
      <c r="G159" s="107"/>
      <c r="H159" s="190"/>
      <c r="I159" s="190"/>
    </row>
    <row r="160" spans="2:9" ht="14.25" customHeight="1">
      <c r="B160" s="104" t="s">
        <v>174</v>
      </c>
      <c r="C160" s="105" t="s">
        <v>175</v>
      </c>
      <c r="D160" s="298" t="s">
        <v>38</v>
      </c>
      <c r="E160" s="170">
        <v>21658.49</v>
      </c>
      <c r="F160" s="107"/>
      <c r="G160" s="107"/>
      <c r="H160" s="190"/>
      <c r="I160" s="190"/>
    </row>
    <row r="161" spans="2:9" ht="14.25" customHeight="1">
      <c r="B161" s="104" t="s">
        <v>176</v>
      </c>
      <c r="C161" s="105" t="s">
        <v>177</v>
      </c>
      <c r="D161" s="298" t="s">
        <v>38</v>
      </c>
      <c r="E161" s="170">
        <v>5087.96</v>
      </c>
      <c r="F161" s="107"/>
      <c r="G161" s="107"/>
      <c r="H161" s="190"/>
      <c r="I161" s="190"/>
    </row>
    <row r="162" spans="2:9" ht="14.25" customHeight="1">
      <c r="B162" s="104" t="s">
        <v>178</v>
      </c>
      <c r="C162" s="105" t="s">
        <v>179</v>
      </c>
      <c r="D162" s="298" t="s">
        <v>38</v>
      </c>
      <c r="E162" s="170">
        <v>4687.88</v>
      </c>
      <c r="F162" s="107"/>
      <c r="G162" s="107"/>
      <c r="H162" s="190"/>
      <c r="I162" s="190"/>
    </row>
    <row r="163" spans="2:9" ht="14.25" customHeight="1">
      <c r="B163" s="104" t="s">
        <v>180</v>
      </c>
      <c r="C163" s="105" t="s">
        <v>181</v>
      </c>
      <c r="D163" s="298" t="s">
        <v>38</v>
      </c>
      <c r="E163" s="170">
        <v>9557.3799999999992</v>
      </c>
      <c r="F163" s="107"/>
      <c r="G163" s="107"/>
      <c r="H163" s="190"/>
      <c r="I163" s="190"/>
    </row>
    <row r="164" spans="2:9" ht="14.25" customHeight="1">
      <c r="B164" s="104" t="s">
        <v>182</v>
      </c>
      <c r="C164" s="105" t="s">
        <v>183</v>
      </c>
      <c r="D164" s="298" t="s">
        <v>38</v>
      </c>
      <c r="E164" s="170">
        <v>12400.27</v>
      </c>
      <c r="F164" s="107"/>
      <c r="G164" s="107"/>
      <c r="H164" s="190"/>
      <c r="I164" s="190"/>
    </row>
    <row r="165" spans="2:9" ht="14.25" customHeight="1">
      <c r="B165" s="104" t="s">
        <v>184</v>
      </c>
      <c r="C165" s="105" t="s">
        <v>185</v>
      </c>
      <c r="D165" s="298" t="s">
        <v>38</v>
      </c>
      <c r="E165" s="170">
        <v>21610.79</v>
      </c>
      <c r="F165" s="107"/>
      <c r="G165" s="107"/>
      <c r="H165" s="190"/>
      <c r="I165" s="190"/>
    </row>
    <row r="166" spans="2:9" ht="14.25" customHeight="1">
      <c r="B166" s="104" t="s">
        <v>186</v>
      </c>
      <c r="C166" s="105" t="s">
        <v>187</v>
      </c>
      <c r="D166" s="298" t="s">
        <v>38</v>
      </c>
      <c r="E166" s="170">
        <v>5448.23</v>
      </c>
      <c r="F166" s="107"/>
      <c r="G166" s="107"/>
      <c r="H166" s="190"/>
      <c r="I166" s="190"/>
    </row>
    <row r="167" spans="2:9" ht="14.25" customHeight="1">
      <c r="B167" s="104" t="s">
        <v>188</v>
      </c>
      <c r="C167" s="105" t="s">
        <v>189</v>
      </c>
      <c r="D167" s="298" t="s">
        <v>38</v>
      </c>
      <c r="E167" s="170">
        <v>6846.98</v>
      </c>
      <c r="F167" s="107"/>
      <c r="G167" s="107"/>
      <c r="H167" s="190"/>
      <c r="I167" s="190"/>
    </row>
    <row r="168" spans="2:9" ht="14.25" customHeight="1">
      <c r="B168" s="104" t="s">
        <v>190</v>
      </c>
      <c r="C168" s="105" t="s">
        <v>191</v>
      </c>
      <c r="D168" s="298" t="s">
        <v>38</v>
      </c>
      <c r="E168" s="170">
        <v>9843.3700000000008</v>
      </c>
      <c r="F168" s="107"/>
      <c r="G168" s="107"/>
      <c r="H168" s="190"/>
      <c r="I168" s="190"/>
    </row>
    <row r="169" spans="2:9" ht="14.25" customHeight="1">
      <c r="B169" s="104" t="s">
        <v>192</v>
      </c>
      <c r="C169" s="105" t="s">
        <v>193</v>
      </c>
      <c r="D169" s="298" t="s">
        <v>38</v>
      </c>
      <c r="E169" s="170">
        <v>5510.77</v>
      </c>
      <c r="F169" s="107"/>
      <c r="G169" s="107"/>
      <c r="H169" s="190"/>
      <c r="I169" s="190"/>
    </row>
    <row r="170" spans="2:9" ht="14.25" customHeight="1">
      <c r="B170" s="104" t="s">
        <v>194</v>
      </c>
      <c r="C170" s="105" t="s">
        <v>195</v>
      </c>
      <c r="D170" s="298" t="s">
        <v>38</v>
      </c>
      <c r="E170" s="170">
        <v>4589.68</v>
      </c>
      <c r="F170" s="107"/>
      <c r="G170" s="107"/>
      <c r="H170" s="190"/>
      <c r="I170" s="190"/>
    </row>
    <row r="171" spans="2:9" ht="14.25" customHeight="1">
      <c r="B171" s="104" t="s">
        <v>196</v>
      </c>
      <c r="C171" s="105" t="s">
        <v>197</v>
      </c>
      <c r="D171" s="298" t="s">
        <v>38</v>
      </c>
      <c r="E171" s="170">
        <v>6054.97</v>
      </c>
      <c r="F171" s="107"/>
      <c r="G171" s="107"/>
      <c r="H171" s="190"/>
      <c r="I171" s="190"/>
    </row>
    <row r="172" spans="2:9" ht="14.25" customHeight="1">
      <c r="B172" s="104" t="s">
        <v>198</v>
      </c>
      <c r="C172" s="105" t="s">
        <v>199</v>
      </c>
      <c r="D172" s="298" t="s">
        <v>38</v>
      </c>
      <c r="E172" s="170">
        <v>6709.35</v>
      </c>
      <c r="F172" s="107"/>
      <c r="G172" s="107"/>
      <c r="H172" s="190"/>
      <c r="I172" s="190"/>
    </row>
    <row r="173" spans="2:9" ht="14.25" customHeight="1">
      <c r="B173" s="104" t="s">
        <v>200</v>
      </c>
      <c r="C173" s="105" t="s">
        <v>201</v>
      </c>
      <c r="D173" s="298" t="s">
        <v>38</v>
      </c>
      <c r="E173" s="170">
        <v>9088.36</v>
      </c>
      <c r="F173" s="107"/>
      <c r="G173" s="107"/>
      <c r="H173" s="190"/>
      <c r="I173" s="190"/>
    </row>
    <row r="174" spans="2:9" ht="14.25" customHeight="1">
      <c r="B174" s="104" t="s">
        <v>202</v>
      </c>
      <c r="C174" s="105" t="s">
        <v>203</v>
      </c>
      <c r="D174" s="298" t="s">
        <v>38</v>
      </c>
      <c r="E174" s="170">
        <v>5866.03</v>
      </c>
      <c r="F174" s="107"/>
      <c r="G174" s="107"/>
      <c r="H174" s="190"/>
      <c r="I174" s="190"/>
    </row>
    <row r="175" spans="2:9" ht="14.25" customHeight="1">
      <c r="B175" s="104" t="s">
        <v>204</v>
      </c>
      <c r="C175" s="105" t="s">
        <v>205</v>
      </c>
      <c r="D175" s="298" t="s">
        <v>38</v>
      </c>
      <c r="E175" s="170">
        <v>8856.35</v>
      </c>
      <c r="F175" s="107"/>
      <c r="G175" s="107"/>
      <c r="H175" s="190"/>
      <c r="I175" s="190"/>
    </row>
    <row r="176" spans="2:9" ht="14.25" customHeight="1">
      <c r="B176" s="104" t="s">
        <v>206</v>
      </c>
      <c r="C176" s="105" t="s">
        <v>207</v>
      </c>
      <c r="D176" s="298" t="s">
        <v>38</v>
      </c>
      <c r="E176" s="170">
        <v>5307.44</v>
      </c>
      <c r="F176" s="107"/>
      <c r="G176" s="107"/>
      <c r="H176" s="190"/>
      <c r="I176" s="190"/>
    </row>
    <row r="177" spans="2:9" ht="14.25" customHeight="1">
      <c r="B177" s="104" t="s">
        <v>208</v>
      </c>
      <c r="C177" s="105" t="s">
        <v>209</v>
      </c>
      <c r="D177" s="298" t="s">
        <v>38</v>
      </c>
      <c r="E177" s="170">
        <v>5198.42</v>
      </c>
      <c r="F177" s="107"/>
      <c r="G177" s="107"/>
      <c r="H177" s="190"/>
      <c r="I177" s="190"/>
    </row>
    <row r="178" spans="2:9" ht="14.25" customHeight="1">
      <c r="B178" s="104" t="s">
        <v>210</v>
      </c>
      <c r="C178" s="105" t="s">
        <v>211</v>
      </c>
      <c r="D178" s="298" t="s">
        <v>38</v>
      </c>
      <c r="E178" s="170">
        <v>6523.58</v>
      </c>
      <c r="F178" s="107"/>
      <c r="G178" s="107"/>
      <c r="H178" s="190"/>
      <c r="I178" s="190"/>
    </row>
    <row r="179" spans="2:9" ht="14.25" customHeight="1">
      <c r="B179" s="104" t="s">
        <v>212</v>
      </c>
      <c r="C179" s="105" t="s">
        <v>213</v>
      </c>
      <c r="D179" s="298" t="s">
        <v>38</v>
      </c>
      <c r="E179" s="170">
        <v>9576.73</v>
      </c>
      <c r="F179" s="107"/>
      <c r="G179" s="107"/>
      <c r="H179" s="190"/>
      <c r="I179" s="190"/>
    </row>
    <row r="180" spans="2:9" ht="14.25" customHeight="1">
      <c r="B180" s="104" t="s">
        <v>214</v>
      </c>
      <c r="C180" s="105" t="s">
        <v>215</v>
      </c>
      <c r="D180" s="298" t="s">
        <v>38</v>
      </c>
      <c r="E180" s="170">
        <v>6776.68</v>
      </c>
      <c r="F180" s="107"/>
      <c r="G180" s="107"/>
      <c r="H180" s="190"/>
      <c r="I180" s="190"/>
    </row>
    <row r="181" spans="2:9" ht="14.25" customHeight="1">
      <c r="B181" s="104" t="s">
        <v>216</v>
      </c>
      <c r="C181" s="105" t="s">
        <v>217</v>
      </c>
      <c r="D181" s="298" t="s">
        <v>38</v>
      </c>
      <c r="E181" s="170">
        <v>8664.4699999999993</v>
      </c>
      <c r="F181" s="107"/>
      <c r="G181" s="107"/>
      <c r="H181" s="190"/>
      <c r="I181" s="190"/>
    </row>
    <row r="182" spans="2:9" ht="14.25" customHeight="1">
      <c r="B182" s="104" t="s">
        <v>218</v>
      </c>
      <c r="C182" s="105" t="s">
        <v>219</v>
      </c>
      <c r="D182" s="298" t="s">
        <v>38</v>
      </c>
      <c r="E182" s="170">
        <v>14550.33</v>
      </c>
      <c r="F182" s="107"/>
      <c r="G182" s="107"/>
      <c r="H182" s="190"/>
      <c r="I182" s="190"/>
    </row>
    <row r="183" spans="2:9" ht="14.25" customHeight="1">
      <c r="B183" s="104" t="s">
        <v>220</v>
      </c>
      <c r="C183" s="105" t="s">
        <v>221</v>
      </c>
      <c r="D183" s="298" t="s">
        <v>38</v>
      </c>
      <c r="E183" s="170">
        <v>21178.44</v>
      </c>
      <c r="F183" s="107"/>
      <c r="G183" s="107"/>
      <c r="H183" s="190"/>
      <c r="I183" s="190"/>
    </row>
    <row r="184" spans="2:9" ht="14.25" customHeight="1">
      <c r="B184" s="104" t="s">
        <v>222</v>
      </c>
      <c r="C184" s="105" t="s">
        <v>223</v>
      </c>
      <c r="D184" s="298" t="s">
        <v>38</v>
      </c>
      <c r="E184" s="170">
        <v>21956.35</v>
      </c>
      <c r="F184" s="107"/>
      <c r="G184" s="107"/>
      <c r="H184" s="190"/>
      <c r="I184" s="190"/>
    </row>
    <row r="185" spans="2:9" ht="14.25" customHeight="1">
      <c r="B185" s="104" t="s">
        <v>224</v>
      </c>
      <c r="C185" s="105" t="s">
        <v>225</v>
      </c>
      <c r="D185" s="298" t="s">
        <v>38</v>
      </c>
      <c r="E185" s="170">
        <v>24541.15</v>
      </c>
      <c r="F185" s="107"/>
      <c r="G185" s="107"/>
      <c r="H185" s="190"/>
      <c r="I185" s="190"/>
    </row>
    <row r="186" spans="2:9" ht="14.25" customHeight="1">
      <c r="B186" s="104" t="s">
        <v>226</v>
      </c>
      <c r="C186" s="105" t="s">
        <v>227</v>
      </c>
      <c r="D186" s="298" t="s">
        <v>38</v>
      </c>
      <c r="E186" s="170">
        <v>7396.19</v>
      </c>
      <c r="F186" s="107"/>
      <c r="G186" s="107"/>
      <c r="H186" s="190"/>
      <c r="I186" s="190"/>
    </row>
    <row r="187" spans="2:9" ht="14.25" customHeight="1">
      <c r="B187" s="104" t="s">
        <v>228</v>
      </c>
      <c r="C187" s="105" t="s">
        <v>229</v>
      </c>
      <c r="D187" s="298" t="s">
        <v>38</v>
      </c>
      <c r="E187" s="170">
        <v>9510.27</v>
      </c>
      <c r="F187" s="107"/>
      <c r="G187" s="107"/>
      <c r="H187" s="190"/>
      <c r="I187" s="190"/>
    </row>
    <row r="188" spans="2:9" ht="14.25" customHeight="1">
      <c r="B188" s="104" t="s">
        <v>230</v>
      </c>
      <c r="C188" s="105" t="s">
        <v>231</v>
      </c>
      <c r="D188" s="298" t="s">
        <v>38</v>
      </c>
      <c r="E188" s="170">
        <v>17323.38</v>
      </c>
      <c r="F188" s="107"/>
      <c r="G188" s="107"/>
      <c r="H188" s="190"/>
      <c r="I188" s="190"/>
    </row>
    <row r="189" spans="2:9" ht="14.25" customHeight="1">
      <c r="B189" s="104" t="s">
        <v>232</v>
      </c>
      <c r="C189" s="105" t="s">
        <v>233</v>
      </c>
      <c r="D189" s="298" t="s">
        <v>38</v>
      </c>
      <c r="E189" s="170">
        <v>6608.13</v>
      </c>
      <c r="F189" s="107"/>
      <c r="G189" s="107"/>
      <c r="H189" s="190"/>
      <c r="I189" s="190"/>
    </row>
    <row r="190" spans="2:9" ht="14.25" customHeight="1">
      <c r="B190" s="104" t="s">
        <v>234</v>
      </c>
      <c r="C190" s="105" t="s">
        <v>235</v>
      </c>
      <c r="D190" s="298" t="s">
        <v>38</v>
      </c>
      <c r="E190" s="170">
        <v>8418.9</v>
      </c>
      <c r="F190" s="107"/>
      <c r="G190" s="107"/>
      <c r="H190" s="190"/>
      <c r="I190" s="190"/>
    </row>
    <row r="191" spans="2:9" ht="14.25" customHeight="1">
      <c r="B191" s="104" t="s">
        <v>236</v>
      </c>
      <c r="C191" s="105" t="s">
        <v>237</v>
      </c>
      <c r="D191" s="298" t="s">
        <v>38</v>
      </c>
      <c r="E191" s="170">
        <v>12038.3</v>
      </c>
      <c r="F191" s="107"/>
      <c r="G191" s="107"/>
      <c r="H191" s="190"/>
      <c r="I191" s="190"/>
    </row>
    <row r="192" spans="2:9" ht="14.25" customHeight="1">
      <c r="B192" s="104" t="s">
        <v>238</v>
      </c>
      <c r="C192" s="105" t="s">
        <v>239</v>
      </c>
      <c r="D192" s="298" t="s">
        <v>38</v>
      </c>
      <c r="E192" s="170">
        <v>6260.81</v>
      </c>
      <c r="F192" s="107"/>
      <c r="G192" s="107"/>
      <c r="H192" s="190"/>
      <c r="I192" s="190"/>
    </row>
    <row r="193" spans="2:7" ht="14.25" customHeight="1">
      <c r="B193" s="104" t="s">
        <v>240</v>
      </c>
      <c r="C193" s="105" t="s">
        <v>241</v>
      </c>
      <c r="D193" s="298" t="s">
        <v>38</v>
      </c>
      <c r="E193" s="170">
        <v>7943.01</v>
      </c>
      <c r="F193" s="107"/>
      <c r="G193" s="107"/>
    </row>
    <row r="194" spans="2:7" ht="14.25" customHeight="1">
      <c r="B194" s="104" t="s">
        <v>242</v>
      </c>
      <c r="C194" s="105" t="s">
        <v>243</v>
      </c>
      <c r="D194" s="298" t="s">
        <v>38</v>
      </c>
      <c r="E194" s="170">
        <v>11395.5</v>
      </c>
      <c r="F194" s="107"/>
      <c r="G194" s="107"/>
    </row>
    <row r="195" spans="2:7" ht="14.25" customHeight="1">
      <c r="B195" s="104" t="s">
        <v>244</v>
      </c>
      <c r="C195" s="105" t="s">
        <v>245</v>
      </c>
      <c r="D195" s="298" t="s">
        <v>38</v>
      </c>
      <c r="E195" s="170">
        <v>7545.23</v>
      </c>
      <c r="F195" s="107"/>
      <c r="G195" s="107"/>
    </row>
    <row r="196" spans="2:7" ht="14.25" customHeight="1">
      <c r="B196" s="104" t="s">
        <v>246</v>
      </c>
      <c r="C196" s="105" t="s">
        <v>247</v>
      </c>
      <c r="D196" s="298" t="s">
        <v>38</v>
      </c>
      <c r="E196" s="170">
        <v>9709.65</v>
      </c>
      <c r="F196" s="107"/>
      <c r="G196" s="107"/>
    </row>
    <row r="197" spans="2:7" ht="14.25" customHeight="1">
      <c r="B197" s="104" t="s">
        <v>248</v>
      </c>
      <c r="C197" s="105" t="s">
        <v>249</v>
      </c>
      <c r="D197" s="298" t="s">
        <v>38</v>
      </c>
      <c r="E197" s="170">
        <v>14920.77</v>
      </c>
      <c r="F197" s="107"/>
      <c r="G197" s="107"/>
    </row>
    <row r="198" spans="2:7" ht="14.25" customHeight="1">
      <c r="B198" s="104" t="s">
        <v>250</v>
      </c>
      <c r="C198" s="105" t="s">
        <v>251</v>
      </c>
      <c r="D198" s="298" t="s">
        <v>38</v>
      </c>
      <c r="E198" s="170">
        <v>6608.13</v>
      </c>
      <c r="F198" s="107"/>
      <c r="G198" s="107"/>
    </row>
    <row r="199" spans="2:7" ht="14.25" customHeight="1">
      <c r="B199" s="104" t="s">
        <v>252</v>
      </c>
      <c r="C199" s="105" t="s">
        <v>253</v>
      </c>
      <c r="D199" s="298" t="s">
        <v>38</v>
      </c>
      <c r="E199" s="170">
        <v>8418.9</v>
      </c>
      <c r="F199" s="107"/>
      <c r="G199" s="107"/>
    </row>
    <row r="200" spans="2:7" ht="14.25" customHeight="1">
      <c r="B200" s="104" t="s">
        <v>254</v>
      </c>
      <c r="C200" s="105" t="s">
        <v>255</v>
      </c>
      <c r="D200" s="298" t="s">
        <v>38</v>
      </c>
      <c r="E200" s="170">
        <v>12038.3</v>
      </c>
      <c r="F200" s="107"/>
      <c r="G200" s="107"/>
    </row>
    <row r="201" spans="2:7" ht="14.25" customHeight="1">
      <c r="B201" s="104" t="s">
        <v>256</v>
      </c>
      <c r="C201" s="105" t="s">
        <v>257</v>
      </c>
      <c r="D201" s="298" t="s">
        <v>38</v>
      </c>
      <c r="E201" s="170">
        <v>7940.59</v>
      </c>
      <c r="F201" s="107"/>
      <c r="G201" s="107"/>
    </row>
    <row r="202" spans="2:7" ht="14.25" customHeight="1">
      <c r="B202" s="104" t="s">
        <v>258</v>
      </c>
      <c r="C202" s="105" t="s">
        <v>259</v>
      </c>
      <c r="D202" s="298" t="s">
        <v>38</v>
      </c>
      <c r="E202" s="170">
        <v>10243.709999999999</v>
      </c>
      <c r="F202" s="107"/>
      <c r="G202" s="107"/>
    </row>
    <row r="203" spans="2:7" ht="14.25" customHeight="1">
      <c r="B203" s="104" t="s">
        <v>260</v>
      </c>
      <c r="C203" s="105" t="s">
        <v>261</v>
      </c>
      <c r="D203" s="298" t="s">
        <v>38</v>
      </c>
      <c r="E203" s="170">
        <v>15305.76</v>
      </c>
      <c r="F203" s="107"/>
      <c r="G203" s="107"/>
    </row>
    <row r="204" spans="2:7" ht="14.25" customHeight="1"/>
    <row r="205" spans="2:7" ht="14.25" customHeight="1"/>
    <row r="206" spans="2:7" ht="14.25" customHeight="1">
      <c r="B206" s="380" t="s">
        <v>6</v>
      </c>
      <c r="C206" s="381" t="s">
        <v>7</v>
      </c>
      <c r="D206" s="430" t="s">
        <v>8</v>
      </c>
      <c r="E206" s="381" t="s">
        <v>9</v>
      </c>
      <c r="F206" s="382" t="s">
        <v>10</v>
      </c>
      <c r="G206" s="382"/>
    </row>
    <row r="207" spans="2:7" ht="14.25" customHeight="1">
      <c r="B207" s="380"/>
      <c r="C207" s="381"/>
      <c r="D207" s="430"/>
      <c r="E207" s="381"/>
      <c r="F207" s="10" t="s">
        <v>12</v>
      </c>
      <c r="G207" s="11" t="s">
        <v>13</v>
      </c>
    </row>
    <row r="208" spans="2:7" ht="14.25" customHeight="1">
      <c r="B208" s="383" t="s">
        <v>14</v>
      </c>
      <c r="C208" s="13" t="s">
        <v>15</v>
      </c>
      <c r="D208" s="299" t="s">
        <v>16</v>
      </c>
      <c r="E208" s="171" t="s">
        <v>17</v>
      </c>
      <c r="F208" s="173">
        <v>34.43</v>
      </c>
      <c r="G208" s="174">
        <v>6.52</v>
      </c>
    </row>
    <row r="209" spans="2:7" ht="14.25" customHeight="1">
      <c r="B209" s="383"/>
      <c r="C209" s="13" t="s">
        <v>18</v>
      </c>
      <c r="D209" s="299" t="s">
        <v>576</v>
      </c>
      <c r="E209" s="171" t="s">
        <v>17</v>
      </c>
      <c r="F209" s="173">
        <v>83.2</v>
      </c>
      <c r="G209" s="174">
        <v>27.67</v>
      </c>
    </row>
    <row r="210" spans="2:7" ht="14.25" customHeight="1">
      <c r="B210" s="383"/>
      <c r="C210" s="13" t="s">
        <v>19</v>
      </c>
      <c r="D210" s="299" t="s">
        <v>577</v>
      </c>
      <c r="E210" s="171" t="s">
        <v>17</v>
      </c>
      <c r="F210" s="173">
        <v>82.42</v>
      </c>
      <c r="G210" s="174">
        <v>44.83</v>
      </c>
    </row>
    <row r="211" spans="2:7" ht="14.25" customHeight="1">
      <c r="B211" s="14" t="s">
        <v>20</v>
      </c>
      <c r="C211" s="15"/>
      <c r="D211" s="300"/>
      <c r="E211" s="15"/>
      <c r="F211" s="17"/>
      <c r="G211" s="17"/>
    </row>
    <row r="212" spans="2:7" ht="14.25" customHeight="1">
      <c r="B212" s="6"/>
      <c r="C212" s="304"/>
      <c r="D212" s="6"/>
      <c r="E212" s="6"/>
      <c r="F212" s="6"/>
      <c r="G212" s="6"/>
    </row>
    <row r="213" spans="2:7" ht="14.25" customHeight="1">
      <c r="B213" s="378" t="s">
        <v>21</v>
      </c>
      <c r="C213" s="378"/>
      <c r="D213" s="378"/>
      <c r="E213" s="378"/>
      <c r="F213" s="378"/>
      <c r="G213" s="378"/>
    </row>
    <row r="214" spans="2:7" ht="15" customHeight="1">
      <c r="B214" s="379" t="str">
        <f>"Tabela de Preços de Consultoria - mês de referência: "&amp;TEXT(B203,"MMMM")&amp;" de "&amp;TEXT(B203,"AAAA")</f>
        <v>Tabela de Preços de Consultoria - mês de referência: P8200 de P8200</v>
      </c>
      <c r="C214" s="379"/>
      <c r="D214" s="379"/>
      <c r="E214" s="379"/>
      <c r="F214" s="379"/>
      <c r="G214" s="379"/>
    </row>
    <row r="215" spans="2:7" ht="15" customHeight="1">
      <c r="B215" s="9" t="s">
        <v>6</v>
      </c>
      <c r="C215" s="10" t="s">
        <v>7</v>
      </c>
      <c r="D215" s="381" t="s">
        <v>8</v>
      </c>
      <c r="E215" s="381"/>
      <c r="F215" s="10" t="s">
        <v>9</v>
      </c>
      <c r="G215" s="11" t="s">
        <v>22</v>
      </c>
    </row>
    <row r="216" spans="2:7" ht="15" customHeight="1">
      <c r="B216" s="383" t="s">
        <v>23</v>
      </c>
      <c r="C216" s="13" t="s">
        <v>24</v>
      </c>
      <c r="D216" s="421" t="s">
        <v>25</v>
      </c>
      <c r="E216" s="422"/>
      <c r="F216" s="13" t="s">
        <v>26</v>
      </c>
      <c r="G216" s="175">
        <v>47.49</v>
      </c>
    </row>
    <row r="217" spans="2:7" ht="15" customHeight="1">
      <c r="B217" s="383"/>
      <c r="C217" s="13" t="s">
        <v>27</v>
      </c>
      <c r="D217" s="421" t="s">
        <v>28</v>
      </c>
      <c r="E217" s="422"/>
      <c r="F217" s="13" t="s">
        <v>26</v>
      </c>
      <c r="G217" s="175">
        <v>31.05</v>
      </c>
    </row>
    <row r="218" spans="2:7" ht="15" customHeight="1">
      <c r="B218" s="383" t="s">
        <v>29</v>
      </c>
      <c r="C218" s="13" t="s">
        <v>30</v>
      </c>
      <c r="D218" s="421" t="s">
        <v>31</v>
      </c>
      <c r="E218" s="422"/>
      <c r="F218" s="13" t="s">
        <v>32</v>
      </c>
      <c r="G218" s="175">
        <v>493.61</v>
      </c>
    </row>
    <row r="219" spans="2:7" ht="15" customHeight="1">
      <c r="B219" s="383"/>
      <c r="C219" s="13" t="s">
        <v>33</v>
      </c>
      <c r="D219" s="421" t="s">
        <v>34</v>
      </c>
      <c r="E219" s="422"/>
      <c r="F219" s="13" t="s">
        <v>32</v>
      </c>
      <c r="G219" s="175">
        <v>43.89</v>
      </c>
    </row>
    <row r="220" spans="2:7" ht="15">
      <c r="B220" s="383" t="s">
        <v>35</v>
      </c>
      <c r="C220" s="13" t="s">
        <v>36</v>
      </c>
      <c r="D220" s="421" t="s">
        <v>37</v>
      </c>
      <c r="E220" s="422"/>
      <c r="F220" s="13" t="s">
        <v>38</v>
      </c>
      <c r="G220" s="175">
        <v>5225.9399999999996</v>
      </c>
    </row>
    <row r="221" spans="2:7" ht="15">
      <c r="B221" s="383"/>
      <c r="C221" s="13" t="s">
        <v>39</v>
      </c>
      <c r="D221" s="421" t="s">
        <v>40</v>
      </c>
      <c r="E221" s="422"/>
      <c r="F221" s="13" t="s">
        <v>38</v>
      </c>
      <c r="G221" s="175">
        <v>4315.87</v>
      </c>
    </row>
    <row r="222" spans="2:7" ht="15">
      <c r="B222" s="383"/>
      <c r="C222" s="13" t="s">
        <v>41</v>
      </c>
      <c r="D222" s="421" t="s">
        <v>42</v>
      </c>
      <c r="E222" s="422"/>
      <c r="F222" s="13" t="s">
        <v>38</v>
      </c>
      <c r="G222" s="175">
        <v>4179.16</v>
      </c>
    </row>
    <row r="223" spans="2:7" ht="15">
      <c r="B223" s="383"/>
      <c r="C223" s="13" t="s">
        <v>43</v>
      </c>
      <c r="D223" s="421" t="s">
        <v>44</v>
      </c>
      <c r="E223" s="422"/>
      <c r="F223" s="13" t="s">
        <v>38</v>
      </c>
      <c r="G223" s="175">
        <v>3195.48</v>
      </c>
    </row>
    <row r="224" spans="2:7" ht="15">
      <c r="B224" s="383" t="s">
        <v>45</v>
      </c>
      <c r="C224" s="13" t="s">
        <v>46</v>
      </c>
      <c r="D224" s="421" t="s">
        <v>31</v>
      </c>
      <c r="E224" s="422"/>
      <c r="F224" s="13" t="s">
        <v>32</v>
      </c>
      <c r="G224" s="175">
        <v>132.13</v>
      </c>
    </row>
    <row r="225" spans="2:7" ht="15">
      <c r="B225" s="383"/>
      <c r="C225" s="13" t="s">
        <v>47</v>
      </c>
      <c r="D225" s="421" t="s">
        <v>34</v>
      </c>
      <c r="E225" s="422"/>
      <c r="F225" s="13" t="s">
        <v>32</v>
      </c>
      <c r="G225" s="175">
        <v>209.32</v>
      </c>
    </row>
  </sheetData>
  <mergeCells count="96">
    <mergeCell ref="B224:B225"/>
    <mergeCell ref="D224:E224"/>
    <mergeCell ref="D225:E225"/>
    <mergeCell ref="B218:B219"/>
    <mergeCell ref="D218:E218"/>
    <mergeCell ref="D219:E219"/>
    <mergeCell ref="B220:B223"/>
    <mergeCell ref="D220:E220"/>
    <mergeCell ref="D221:E221"/>
    <mergeCell ref="D222:E222"/>
    <mergeCell ref="D223:E223"/>
    <mergeCell ref="F206:G206"/>
    <mergeCell ref="B208:B210"/>
    <mergeCell ref="B213:G213"/>
    <mergeCell ref="B214:G214"/>
    <mergeCell ref="D215:E215"/>
    <mergeCell ref="B216:B217"/>
    <mergeCell ref="D216:E216"/>
    <mergeCell ref="D217:E217"/>
    <mergeCell ref="B103:B105"/>
    <mergeCell ref="C103:C105"/>
    <mergeCell ref="D103:D105"/>
    <mergeCell ref="E103:E104"/>
    <mergeCell ref="B206:B207"/>
    <mergeCell ref="C206:C207"/>
    <mergeCell ref="D206:D207"/>
    <mergeCell ref="E206:E207"/>
    <mergeCell ref="D82:D83"/>
    <mergeCell ref="G82:G83"/>
    <mergeCell ref="D84:E84"/>
    <mergeCell ref="B92:B94"/>
    <mergeCell ref="C92:C94"/>
    <mergeCell ref="D92:D94"/>
    <mergeCell ref="E92:E93"/>
    <mergeCell ref="B65:B67"/>
    <mergeCell ref="D78:D79"/>
    <mergeCell ref="G78:G79"/>
    <mergeCell ref="D80:D81"/>
    <mergeCell ref="G80:G81"/>
    <mergeCell ref="D75:G75"/>
    <mergeCell ref="D76:D77"/>
    <mergeCell ref="G76:G77"/>
    <mergeCell ref="B71:D71"/>
    <mergeCell ref="F71:H71"/>
    <mergeCell ref="B64:I64"/>
    <mergeCell ref="L45:P45"/>
    <mergeCell ref="L50:P50"/>
    <mergeCell ref="B44:B45"/>
    <mergeCell ref="B58:I58"/>
    <mergeCell ref="L60:P60"/>
    <mergeCell ref="B61:I61"/>
    <mergeCell ref="B38:D38"/>
    <mergeCell ref="F38:H38"/>
    <mergeCell ref="B40:I40"/>
    <mergeCell ref="L55:P55"/>
    <mergeCell ref="B50:D50"/>
    <mergeCell ref="F50:H50"/>
    <mergeCell ref="B52:I52"/>
    <mergeCell ref="B43:I43"/>
    <mergeCell ref="B55:I55"/>
    <mergeCell ref="T21:T22"/>
    <mergeCell ref="P23:T23"/>
    <mergeCell ref="T24:T25"/>
    <mergeCell ref="P26:T26"/>
    <mergeCell ref="L43:P43"/>
    <mergeCell ref="L32:N32"/>
    <mergeCell ref="L33:N33"/>
    <mergeCell ref="L34:N34"/>
    <mergeCell ref="L35:N35"/>
    <mergeCell ref="L36:N36"/>
    <mergeCell ref="L37:N37"/>
    <mergeCell ref="L38:N38"/>
    <mergeCell ref="B20:D20"/>
    <mergeCell ref="F20:H20"/>
    <mergeCell ref="B12:B17"/>
    <mergeCell ref="B23:B34"/>
    <mergeCell ref="B22:I22"/>
    <mergeCell ref="L13:N13"/>
    <mergeCell ref="L14:N14"/>
    <mergeCell ref="L16:N16"/>
    <mergeCell ref="L17:P17"/>
    <mergeCell ref="L18:N18"/>
    <mergeCell ref="P18:T18"/>
    <mergeCell ref="L15:N15"/>
    <mergeCell ref="L7:N7"/>
    <mergeCell ref="B2:P2"/>
    <mergeCell ref="B4:I4"/>
    <mergeCell ref="L4:O4"/>
    <mergeCell ref="B6:I6"/>
    <mergeCell ref="L6:N6"/>
    <mergeCell ref="L12:N12"/>
    <mergeCell ref="L8:N8"/>
    <mergeCell ref="L9:N9"/>
    <mergeCell ref="B10:I10"/>
    <mergeCell ref="L10:N10"/>
    <mergeCell ref="L11:N1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AD47"/>
    <pageSetUpPr fitToPage="1"/>
  </sheetPr>
  <dimension ref="A1:T224"/>
  <sheetViews>
    <sheetView showGridLines="0" zoomScale="80" zoomScaleNormal="80" workbookViewId="0">
      <selection activeCell="L50" sqref="L50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21" style="301" customWidth="1"/>
    <col min="4" max="4" width="36.5546875" style="54" customWidth="1"/>
    <col min="5" max="5" width="18" style="54" customWidth="1"/>
    <col min="6" max="6" width="17.33203125" style="54" customWidth="1"/>
    <col min="7" max="7" width="18" style="54" customWidth="1"/>
    <col min="8" max="9" width="18" style="55" customWidth="1"/>
    <col min="10" max="10" width="5.6640625" style="53" customWidth="1"/>
    <col min="11" max="11" width="6.44140625" style="56" customWidth="1"/>
    <col min="12" max="12" width="23" style="57" customWidth="1"/>
    <col min="13" max="13" width="20.109375" style="57" customWidth="1"/>
    <col min="14" max="14" width="15.6640625" style="57" customWidth="1"/>
    <col min="15" max="15" width="13.44140625" customWidth="1"/>
    <col min="16" max="16" width="14.44140625" customWidth="1"/>
    <col min="17" max="17" width="13.44140625" customWidth="1"/>
    <col min="18" max="18" width="12.88671875" customWidth="1"/>
    <col min="19" max="23" width="15" customWidth="1"/>
    <col min="26" max="26" width="11.44140625" customWidth="1"/>
  </cols>
  <sheetData>
    <row r="1" spans="2:16" ht="80.25" customHeight="1">
      <c r="K1"/>
    </row>
    <row r="2" spans="2:16" ht="28.5" customHeight="1">
      <c r="B2" s="474" t="s">
        <v>718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19.5" customHeight="1"/>
    <row r="4" spans="2:16" ht="14.25" customHeight="1">
      <c r="B4" s="475" t="s">
        <v>0</v>
      </c>
      <c r="C4" s="475"/>
      <c r="D4" s="475"/>
      <c r="E4" s="475"/>
      <c r="F4" s="475"/>
      <c r="G4" s="475"/>
      <c r="H4" s="475"/>
      <c r="I4" s="475"/>
      <c r="L4" s="476" t="s">
        <v>654</v>
      </c>
      <c r="M4" s="476"/>
      <c r="N4" s="476"/>
      <c r="O4" s="476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284"/>
      <c r="D7" s="62" t="s">
        <v>322</v>
      </c>
      <c r="E7" s="62" t="s">
        <v>323</v>
      </c>
      <c r="F7" s="62"/>
      <c r="G7" s="62"/>
      <c r="H7" s="63"/>
      <c r="I7" s="63" t="s">
        <v>324</v>
      </c>
      <c r="L7" s="469" t="s">
        <v>590</v>
      </c>
      <c r="M7" s="469"/>
      <c r="N7" s="469"/>
      <c r="O7" s="64">
        <v>5</v>
      </c>
      <c r="P7" s="61"/>
    </row>
    <row r="8" spans="2:16" ht="15" customHeight="1">
      <c r="B8" s="62" t="s">
        <v>325</v>
      </c>
      <c r="C8" s="284"/>
      <c r="D8" s="62" t="s">
        <v>325</v>
      </c>
      <c r="E8" s="62" t="s">
        <v>325</v>
      </c>
      <c r="F8" s="62"/>
      <c r="G8" s="62"/>
      <c r="H8" s="63"/>
      <c r="I8" s="63" t="s">
        <v>325</v>
      </c>
      <c r="L8" s="469" t="s">
        <v>586</v>
      </c>
      <c r="M8" s="469"/>
      <c r="N8" s="469"/>
      <c r="O8" s="64">
        <v>3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3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114" t="s">
        <v>329</v>
      </c>
      <c r="I11" s="114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6" t="s">
        <v>285</v>
      </c>
      <c r="C12" s="312" t="s">
        <v>142</v>
      </c>
      <c r="D12" s="186" t="s">
        <v>343</v>
      </c>
      <c r="E12" s="187">
        <v>1</v>
      </c>
      <c r="F12" s="187">
        <v>3</v>
      </c>
      <c r="G12" s="191">
        <v>1</v>
      </c>
      <c r="H12" s="313"/>
      <c r="I12" s="313"/>
      <c r="L12" s="473" t="s">
        <v>688</v>
      </c>
      <c r="M12" s="473"/>
      <c r="N12" s="473"/>
      <c r="O12" s="60">
        <v>0</v>
      </c>
      <c r="P12" s="61"/>
    </row>
    <row r="13" spans="2:16" ht="14.25" customHeight="1">
      <c r="B13" s="479"/>
      <c r="C13" s="312" t="s">
        <v>132</v>
      </c>
      <c r="D13" s="338" t="s">
        <v>604</v>
      </c>
      <c r="E13" s="187">
        <v>1</v>
      </c>
      <c r="F13" s="187">
        <v>3</v>
      </c>
      <c r="G13" s="191">
        <v>1</v>
      </c>
      <c r="H13" s="313"/>
      <c r="I13" s="313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79"/>
      <c r="C14" s="312" t="s">
        <v>132</v>
      </c>
      <c r="D14" s="326" t="s">
        <v>605</v>
      </c>
      <c r="E14" s="187">
        <v>1</v>
      </c>
      <c r="F14" s="187">
        <v>3</v>
      </c>
      <c r="G14" s="191">
        <v>1</v>
      </c>
      <c r="H14" s="313"/>
      <c r="I14" s="313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479"/>
      <c r="C15" s="312" t="s">
        <v>132</v>
      </c>
      <c r="D15" s="326" t="s">
        <v>606</v>
      </c>
      <c r="E15" s="187">
        <v>1</v>
      </c>
      <c r="F15" s="187">
        <v>3</v>
      </c>
      <c r="G15" s="191">
        <v>1</v>
      </c>
      <c r="H15" s="313"/>
      <c r="I15" s="313"/>
      <c r="L15" s="472" t="s">
        <v>670</v>
      </c>
      <c r="M15" s="472"/>
      <c r="N15" s="472"/>
      <c r="O15" s="64">
        <v>2</v>
      </c>
      <c r="P15" s="61"/>
    </row>
    <row r="16" spans="2:16" ht="12.75" customHeight="1">
      <c r="B16" s="479"/>
      <c r="C16" s="312" t="s">
        <v>132</v>
      </c>
      <c r="D16" s="326" t="s">
        <v>331</v>
      </c>
      <c r="E16" s="187">
        <v>1</v>
      </c>
      <c r="F16" s="187">
        <v>3</v>
      </c>
      <c r="G16" s="191">
        <v>1</v>
      </c>
      <c r="H16" s="313"/>
      <c r="I16" s="313"/>
      <c r="L16" s="439" t="s">
        <v>332</v>
      </c>
      <c r="M16" s="439"/>
      <c r="N16" s="439"/>
      <c r="O16" s="69">
        <f>SUM(O6:O15)</f>
        <v>13</v>
      </c>
    </row>
    <row r="17" spans="2:20" ht="16.5" customHeight="1">
      <c r="B17" s="478"/>
      <c r="C17" s="312" t="s">
        <v>82</v>
      </c>
      <c r="D17" s="186" t="s">
        <v>610</v>
      </c>
      <c r="E17" s="187">
        <v>1</v>
      </c>
      <c r="F17" s="187">
        <v>3</v>
      </c>
      <c r="G17" s="191">
        <v>1</v>
      </c>
      <c r="H17" s="313"/>
      <c r="I17" s="313"/>
      <c r="L17" s="480"/>
      <c r="M17" s="480"/>
      <c r="N17" s="480"/>
      <c r="O17" s="480"/>
      <c r="P17" s="480"/>
    </row>
    <row r="18" spans="2:20" ht="15" customHeight="1">
      <c r="B18" s="115" t="s">
        <v>296</v>
      </c>
      <c r="C18" s="71" t="s">
        <v>160</v>
      </c>
      <c r="D18" s="79" t="s">
        <v>335</v>
      </c>
      <c r="E18" s="68">
        <v>1</v>
      </c>
      <c r="F18" s="68">
        <v>3</v>
      </c>
      <c r="G18" s="85">
        <v>0.5</v>
      </c>
      <c r="H18" s="67"/>
      <c r="I18" s="67"/>
      <c r="L18" s="439" t="s">
        <v>588</v>
      </c>
      <c r="M18" s="439"/>
      <c r="N18" s="439"/>
      <c r="O18" s="70"/>
      <c r="P18" s="468" t="s">
        <v>314</v>
      </c>
      <c r="Q18" s="468"/>
      <c r="R18" s="468"/>
      <c r="S18" s="468"/>
      <c r="T18" s="468"/>
    </row>
    <row r="19" spans="2:20" ht="15" customHeight="1">
      <c r="B19" s="115" t="s">
        <v>350</v>
      </c>
      <c r="C19" s="71" t="s">
        <v>92</v>
      </c>
      <c r="D19" s="5" t="s">
        <v>276</v>
      </c>
      <c r="E19" s="68">
        <v>3</v>
      </c>
      <c r="F19" s="68">
        <v>3</v>
      </c>
      <c r="G19" s="85">
        <v>0.5</v>
      </c>
      <c r="H19" s="67"/>
      <c r="I19" s="67"/>
      <c r="L19" s="71" t="s">
        <v>8</v>
      </c>
      <c r="M19" s="72" t="s">
        <v>309</v>
      </c>
      <c r="N19" s="72" t="s">
        <v>310</v>
      </c>
      <c r="O19" s="73"/>
      <c r="P19" s="68" t="s">
        <v>315</v>
      </c>
      <c r="Q19" s="74" t="s">
        <v>316</v>
      </c>
      <c r="R19" s="68" t="s">
        <v>333</v>
      </c>
      <c r="S19" s="68" t="s">
        <v>334</v>
      </c>
      <c r="T19" s="68" t="s">
        <v>317</v>
      </c>
    </row>
    <row r="20" spans="2:20" ht="15" customHeight="1">
      <c r="B20" s="443" t="s">
        <v>278</v>
      </c>
      <c r="C20" s="443"/>
      <c r="D20" s="443"/>
      <c r="E20" s="77">
        <f>SUM(E12:E19)</f>
        <v>10</v>
      </c>
      <c r="F20" s="443"/>
      <c r="G20" s="443"/>
      <c r="H20" s="443"/>
      <c r="I20" s="78"/>
      <c r="L20" s="71" t="s">
        <v>311</v>
      </c>
      <c r="M20" s="86" t="s">
        <v>15</v>
      </c>
      <c r="N20" s="75">
        <f>T21</f>
        <v>379.76</v>
      </c>
      <c r="O20" s="61"/>
      <c r="P20" s="108" t="s">
        <v>311</v>
      </c>
      <c r="Q20" s="109"/>
      <c r="R20" s="109"/>
      <c r="S20" s="109"/>
      <c r="T20" s="110"/>
    </row>
    <row r="21" spans="2:20" ht="15" customHeight="1">
      <c r="B21" s="111"/>
      <c r="C21" s="302"/>
      <c r="D21" s="111"/>
      <c r="E21" s="111"/>
      <c r="F21" s="111"/>
      <c r="G21" s="111"/>
      <c r="H21" s="112"/>
      <c r="I21" s="112"/>
      <c r="L21" s="71" t="s">
        <v>312</v>
      </c>
      <c r="M21" s="72" t="s">
        <v>18</v>
      </c>
      <c r="N21" s="75">
        <f>T24</f>
        <v>1108.3200000000002</v>
      </c>
      <c r="O21" s="61"/>
      <c r="P21" s="5" t="s">
        <v>318</v>
      </c>
      <c r="Q21" s="74">
        <f>F207</f>
        <v>34.43</v>
      </c>
      <c r="R21" s="76">
        <f>8*Q21</f>
        <v>275.44</v>
      </c>
      <c r="S21" s="68" t="s">
        <v>319</v>
      </c>
      <c r="T21" s="450">
        <f>SUM(S22,R21)</f>
        <v>379.76</v>
      </c>
    </row>
    <row r="22" spans="2:20" ht="15" customHeight="1">
      <c r="B22" s="484" t="s">
        <v>595</v>
      </c>
      <c r="C22" s="484"/>
      <c r="D22" s="484"/>
      <c r="E22" s="484"/>
      <c r="F22" s="484"/>
      <c r="G22" s="484"/>
      <c r="H22" s="484"/>
      <c r="I22" s="484"/>
      <c r="L22" s="71" t="s">
        <v>313</v>
      </c>
      <c r="M22" s="72" t="s">
        <v>19</v>
      </c>
      <c r="N22" s="75">
        <f>T27</f>
        <v>1376.6399999999999</v>
      </c>
      <c r="O22" s="59"/>
      <c r="P22" s="5" t="s">
        <v>320</v>
      </c>
      <c r="Q22" s="74">
        <f>G207</f>
        <v>6.52</v>
      </c>
      <c r="R22" s="68" t="s">
        <v>319</v>
      </c>
      <c r="S22" s="76">
        <f>16*Q22</f>
        <v>104.32</v>
      </c>
      <c r="T22" s="450"/>
    </row>
    <row r="23" spans="2:20">
      <c r="B23" s="436" t="s">
        <v>285</v>
      </c>
      <c r="C23" s="312" t="s">
        <v>142</v>
      </c>
      <c r="D23" s="186" t="s">
        <v>343</v>
      </c>
      <c r="E23" s="187">
        <v>1</v>
      </c>
      <c r="F23" s="187">
        <v>2</v>
      </c>
      <c r="G23" s="191">
        <v>1</v>
      </c>
      <c r="H23" s="313"/>
      <c r="I23" s="313"/>
      <c r="P23" s="454" t="s">
        <v>321</v>
      </c>
      <c r="Q23" s="454"/>
      <c r="R23" s="454"/>
      <c r="S23" s="454"/>
      <c r="T23" s="454"/>
    </row>
    <row r="24" spans="2:20">
      <c r="B24" s="479"/>
      <c r="C24" s="312" t="s">
        <v>132</v>
      </c>
      <c r="D24" s="186" t="s">
        <v>604</v>
      </c>
      <c r="E24" s="187">
        <v>1</v>
      </c>
      <c r="F24" s="187">
        <v>2</v>
      </c>
      <c r="G24" s="191">
        <v>1</v>
      </c>
      <c r="H24" s="313"/>
      <c r="I24" s="313"/>
      <c r="P24" s="5" t="s">
        <v>318</v>
      </c>
      <c r="Q24" s="74">
        <f>F208</f>
        <v>83.2</v>
      </c>
      <c r="R24" s="76">
        <f>8*Q24</f>
        <v>665.6</v>
      </c>
      <c r="S24" s="68" t="s">
        <v>319</v>
      </c>
      <c r="T24" s="450">
        <f>S25+R24</f>
        <v>1108.3200000000002</v>
      </c>
    </row>
    <row r="25" spans="2:20">
      <c r="B25" s="479"/>
      <c r="C25" s="312" t="s">
        <v>132</v>
      </c>
      <c r="D25" s="186" t="s">
        <v>605</v>
      </c>
      <c r="E25" s="187">
        <v>1</v>
      </c>
      <c r="F25" s="187">
        <v>2</v>
      </c>
      <c r="G25" s="191">
        <v>1</v>
      </c>
      <c r="H25" s="313"/>
      <c r="I25" s="313"/>
      <c r="P25" s="5" t="s">
        <v>320</v>
      </c>
      <c r="Q25" s="74">
        <f>G208</f>
        <v>27.67</v>
      </c>
      <c r="R25" s="68" t="s">
        <v>319</v>
      </c>
      <c r="S25" s="76">
        <f>16*Q25</f>
        <v>442.72</v>
      </c>
      <c r="T25" s="450"/>
    </row>
    <row r="26" spans="2:20">
      <c r="B26" s="479"/>
      <c r="C26" s="312" t="s">
        <v>132</v>
      </c>
      <c r="D26" s="186" t="s">
        <v>606</v>
      </c>
      <c r="E26" s="187">
        <v>1</v>
      </c>
      <c r="F26" s="187">
        <v>2</v>
      </c>
      <c r="G26" s="191">
        <v>1</v>
      </c>
      <c r="H26" s="313"/>
      <c r="I26" s="313"/>
      <c r="P26" s="454" t="s">
        <v>313</v>
      </c>
      <c r="Q26" s="454"/>
      <c r="R26" s="454"/>
      <c r="S26" s="454"/>
      <c r="T26" s="454"/>
    </row>
    <row r="27" spans="2:20" ht="15" customHeight="1">
      <c r="B27" s="479"/>
      <c r="C27" s="312" t="s">
        <v>132</v>
      </c>
      <c r="D27" s="186" t="s">
        <v>331</v>
      </c>
      <c r="E27" s="187">
        <v>1</v>
      </c>
      <c r="F27" s="187">
        <v>2</v>
      </c>
      <c r="G27" s="191">
        <v>1</v>
      </c>
      <c r="H27" s="313"/>
      <c r="I27" s="313"/>
      <c r="P27" s="5" t="s">
        <v>318</v>
      </c>
      <c r="Q27" s="74">
        <f>F209</f>
        <v>82.42</v>
      </c>
      <c r="R27" s="76">
        <f>8*Q27</f>
        <v>659.36</v>
      </c>
      <c r="S27" s="68" t="s">
        <v>319</v>
      </c>
      <c r="T27" s="188">
        <f>S28+R27</f>
        <v>1376.6399999999999</v>
      </c>
    </row>
    <row r="28" spans="2:20" ht="15" customHeight="1">
      <c r="B28" s="479"/>
      <c r="C28" s="312" t="s">
        <v>158</v>
      </c>
      <c r="D28" s="186" t="s">
        <v>607</v>
      </c>
      <c r="E28" s="187">
        <v>1</v>
      </c>
      <c r="F28" s="187">
        <v>2</v>
      </c>
      <c r="G28" s="191">
        <v>1</v>
      </c>
      <c r="H28" s="313"/>
      <c r="I28" s="313"/>
      <c r="P28" s="5" t="s">
        <v>320</v>
      </c>
      <c r="Q28" s="74">
        <f>G209</f>
        <v>44.83</v>
      </c>
      <c r="R28" s="68" t="s">
        <v>319</v>
      </c>
      <c r="S28" s="76">
        <f>16*Q28</f>
        <v>717.28</v>
      </c>
      <c r="T28" s="188"/>
    </row>
    <row r="29" spans="2:20" ht="15" customHeight="1">
      <c r="B29" s="479"/>
      <c r="C29" s="312" t="s">
        <v>240</v>
      </c>
      <c r="D29" s="186" t="s">
        <v>608</v>
      </c>
      <c r="E29" s="187">
        <v>1</v>
      </c>
      <c r="F29" s="187">
        <v>2</v>
      </c>
      <c r="G29" s="191">
        <v>0.5</v>
      </c>
      <c r="H29" s="313"/>
      <c r="I29" s="313"/>
    </row>
    <row r="30" spans="2:20" ht="14.25" customHeight="1">
      <c r="B30" s="479"/>
      <c r="C30" s="312" t="s">
        <v>206</v>
      </c>
      <c r="D30" s="186" t="s">
        <v>207</v>
      </c>
      <c r="E30" s="187">
        <v>1</v>
      </c>
      <c r="F30" s="187">
        <v>2</v>
      </c>
      <c r="G30" s="191">
        <v>0.5</v>
      </c>
      <c r="H30" s="313"/>
      <c r="I30" s="313"/>
      <c r="P30" t="s">
        <v>351</v>
      </c>
    </row>
    <row r="31" spans="2:20" ht="13.95" customHeight="1">
      <c r="B31" s="479"/>
      <c r="C31" s="312" t="s">
        <v>96</v>
      </c>
      <c r="D31" s="186" t="s">
        <v>97</v>
      </c>
      <c r="E31" s="187">
        <v>2</v>
      </c>
      <c r="F31" s="187">
        <v>2</v>
      </c>
      <c r="G31" s="191">
        <v>0.5</v>
      </c>
      <c r="H31" s="313"/>
      <c r="I31" s="313"/>
      <c r="L31" s="418" t="s">
        <v>726</v>
      </c>
      <c r="M31" s="418"/>
      <c r="N31"/>
    </row>
    <row r="32" spans="2:20" ht="15" customHeight="1">
      <c r="B32" s="479"/>
      <c r="C32" s="312" t="s">
        <v>194</v>
      </c>
      <c r="D32" s="186" t="s">
        <v>195</v>
      </c>
      <c r="E32" s="187">
        <v>1</v>
      </c>
      <c r="F32" s="187">
        <v>2</v>
      </c>
      <c r="G32" s="191">
        <v>1</v>
      </c>
      <c r="H32" s="313"/>
      <c r="I32" s="313"/>
      <c r="L32" s="468" t="s">
        <v>364</v>
      </c>
      <c r="M32" s="468"/>
      <c r="N32"/>
    </row>
    <row r="33" spans="2:17" ht="14.25" customHeight="1">
      <c r="B33" s="479"/>
      <c r="C33" s="312" t="s">
        <v>90</v>
      </c>
      <c r="D33" s="186" t="s">
        <v>609</v>
      </c>
      <c r="E33" s="187">
        <v>3</v>
      </c>
      <c r="F33" s="187">
        <v>2</v>
      </c>
      <c r="G33" s="191">
        <v>1</v>
      </c>
      <c r="H33" s="313"/>
      <c r="I33" s="313"/>
      <c r="L33" s="408" t="s">
        <v>365</v>
      </c>
      <c r="M33" s="408"/>
      <c r="N33"/>
    </row>
    <row r="34" spans="2:17" ht="14.25" customHeight="1">
      <c r="B34" s="478"/>
      <c r="C34" s="312" t="s">
        <v>82</v>
      </c>
      <c r="D34" s="186" t="s">
        <v>610</v>
      </c>
      <c r="E34" s="187">
        <v>1</v>
      </c>
      <c r="F34" s="187">
        <v>2</v>
      </c>
      <c r="G34" s="191">
        <v>1</v>
      </c>
      <c r="H34" s="313"/>
      <c r="I34" s="313"/>
      <c r="L34" s="408" t="s">
        <v>366</v>
      </c>
      <c r="M34" s="408"/>
      <c r="N34"/>
    </row>
    <row r="35" spans="2:17" ht="15" customHeight="1">
      <c r="B35" s="115" t="s">
        <v>296</v>
      </c>
      <c r="C35" s="312" t="s">
        <v>160</v>
      </c>
      <c r="D35" s="186" t="s">
        <v>335</v>
      </c>
      <c r="E35" s="187">
        <v>1</v>
      </c>
      <c r="F35" s="187">
        <v>2</v>
      </c>
      <c r="G35" s="191">
        <v>0.5</v>
      </c>
      <c r="H35" s="313"/>
      <c r="I35" s="313"/>
      <c r="L35" s="408" t="s">
        <v>367</v>
      </c>
      <c r="M35" s="408"/>
      <c r="N35"/>
    </row>
    <row r="36" spans="2:17" ht="15" customHeight="1">
      <c r="B36" s="115" t="s">
        <v>350</v>
      </c>
      <c r="C36" s="312" t="s">
        <v>92</v>
      </c>
      <c r="D36" s="327" t="s">
        <v>276</v>
      </c>
      <c r="E36" s="187">
        <v>2</v>
      </c>
      <c r="F36" s="187">
        <v>2</v>
      </c>
      <c r="G36" s="191">
        <v>0.5</v>
      </c>
      <c r="H36" s="313"/>
      <c r="I36" s="313"/>
      <c r="L36" s="408" t="s">
        <v>368</v>
      </c>
      <c r="M36" s="408"/>
      <c r="N36"/>
    </row>
    <row r="37" spans="2:17" ht="15" customHeight="1">
      <c r="B37" s="35" t="s">
        <v>279</v>
      </c>
      <c r="C37" s="71" t="s">
        <v>66</v>
      </c>
      <c r="D37" s="79" t="s">
        <v>280</v>
      </c>
      <c r="E37" s="68">
        <v>1</v>
      </c>
      <c r="F37" s="68">
        <v>2</v>
      </c>
      <c r="G37" s="85">
        <v>1</v>
      </c>
      <c r="H37" s="67"/>
      <c r="I37" s="67"/>
      <c r="L37" s="408" t="s">
        <v>369</v>
      </c>
      <c r="M37" s="408"/>
      <c r="N37"/>
    </row>
    <row r="38" spans="2:17" ht="15" customHeight="1">
      <c r="B38" s="443" t="s">
        <v>278</v>
      </c>
      <c r="C38" s="443"/>
      <c r="D38" s="443"/>
      <c r="E38" s="77">
        <f>SUM(E23:E37)</f>
        <v>19</v>
      </c>
      <c r="F38" s="443"/>
      <c r="G38" s="443"/>
      <c r="H38" s="443"/>
      <c r="I38" s="78"/>
      <c r="L38" s="408" t="s">
        <v>370</v>
      </c>
      <c r="M38" s="408"/>
      <c r="N38"/>
    </row>
    <row r="39" spans="2:17" ht="15" customHeight="1">
      <c r="B39" s="111"/>
      <c r="C39" s="302"/>
      <c r="D39" s="111"/>
      <c r="E39" s="111"/>
      <c r="F39" s="111"/>
      <c r="G39" s="111"/>
      <c r="H39" s="112"/>
      <c r="I39" s="112"/>
      <c r="L39" s="408" t="s">
        <v>371</v>
      </c>
      <c r="M39" s="408"/>
      <c r="N39"/>
    </row>
    <row r="40" spans="2:17" ht="15" customHeight="1">
      <c r="B40" s="486" t="s">
        <v>3</v>
      </c>
      <c r="C40" s="486"/>
      <c r="D40" s="486"/>
      <c r="E40" s="486"/>
      <c r="F40" s="486"/>
      <c r="G40" s="486"/>
      <c r="H40" s="486"/>
      <c r="I40" s="486"/>
      <c r="L40" s="408" t="s">
        <v>372</v>
      </c>
      <c r="M40" s="408"/>
      <c r="N40"/>
    </row>
    <row r="41" spans="2:17">
      <c r="B41" s="62" t="s">
        <v>325</v>
      </c>
      <c r="C41" s="284"/>
      <c r="D41" s="62" t="s">
        <v>325</v>
      </c>
      <c r="E41" s="62" t="s">
        <v>325</v>
      </c>
      <c r="F41" s="62"/>
      <c r="G41" s="62"/>
      <c r="H41" s="63"/>
      <c r="I41" s="63" t="s">
        <v>325</v>
      </c>
      <c r="L41" s="408" t="s">
        <v>373</v>
      </c>
      <c r="M41" s="408"/>
      <c r="N41"/>
    </row>
    <row r="42" spans="2:17">
      <c r="L42" s="408" t="s">
        <v>374</v>
      </c>
      <c r="M42" s="408"/>
      <c r="N42"/>
    </row>
    <row r="43" spans="2:17">
      <c r="B43" s="471" t="s">
        <v>326</v>
      </c>
      <c r="C43" s="471"/>
      <c r="D43" s="471"/>
      <c r="E43" s="471"/>
      <c r="F43" s="471"/>
      <c r="G43" s="471"/>
      <c r="H43" s="471"/>
      <c r="I43" s="471"/>
      <c r="L43" s="489">
        <v>11</v>
      </c>
      <c r="M43" s="489"/>
      <c r="N43"/>
    </row>
    <row r="44" spans="2:17" ht="15" customHeight="1">
      <c r="B44" s="434" t="s">
        <v>285</v>
      </c>
      <c r="C44" s="312" t="s">
        <v>130</v>
      </c>
      <c r="D44" s="327" t="s">
        <v>131</v>
      </c>
      <c r="E44" s="187">
        <v>1</v>
      </c>
      <c r="F44" s="328">
        <v>2</v>
      </c>
      <c r="G44" s="191">
        <v>1</v>
      </c>
      <c r="H44" s="313"/>
      <c r="I44" s="313"/>
      <c r="K44" s="80"/>
    </row>
    <row r="45" spans="2:17" ht="14.25" customHeight="1">
      <c r="B45" s="434"/>
      <c r="C45" s="312" t="s">
        <v>196</v>
      </c>
      <c r="D45" s="327" t="s">
        <v>197</v>
      </c>
      <c r="E45" s="187">
        <v>1</v>
      </c>
      <c r="F45" s="328">
        <v>2</v>
      </c>
      <c r="G45" s="191">
        <v>1</v>
      </c>
      <c r="H45" s="313"/>
      <c r="I45" s="313"/>
      <c r="L45" s="81"/>
      <c r="M45" s="81"/>
      <c r="N45" s="81"/>
      <c r="O45" s="82"/>
      <c r="P45" s="82"/>
      <c r="Q45" s="83"/>
    </row>
    <row r="46" spans="2:17">
      <c r="B46" s="35"/>
      <c r="C46" s="329" t="s">
        <v>158</v>
      </c>
      <c r="D46" s="329" t="s">
        <v>607</v>
      </c>
      <c r="E46" s="330">
        <v>1</v>
      </c>
      <c r="F46" s="331">
        <v>2</v>
      </c>
      <c r="G46" s="332">
        <v>1</v>
      </c>
      <c r="H46" s="333"/>
      <c r="I46" s="313"/>
      <c r="L46" s="480" t="s">
        <v>336</v>
      </c>
      <c r="M46" s="480"/>
      <c r="N46" s="480"/>
      <c r="O46" s="480"/>
      <c r="P46" s="480"/>
      <c r="Q46" s="1"/>
    </row>
    <row r="47" spans="2:17" ht="15" customHeight="1">
      <c r="B47" s="115" t="s">
        <v>296</v>
      </c>
      <c r="C47" s="71" t="s">
        <v>160</v>
      </c>
      <c r="D47" s="79" t="s">
        <v>335</v>
      </c>
      <c r="E47" s="68">
        <v>1</v>
      </c>
      <c r="F47" s="115">
        <v>2</v>
      </c>
      <c r="G47" s="85">
        <v>0.5</v>
      </c>
      <c r="H47" s="67"/>
      <c r="I47" s="67"/>
      <c r="Q47" s="1"/>
    </row>
    <row r="48" spans="2:17">
      <c r="B48" s="115" t="s">
        <v>350</v>
      </c>
      <c r="C48" s="71" t="s">
        <v>92</v>
      </c>
      <c r="D48" s="5" t="s">
        <v>276</v>
      </c>
      <c r="E48" s="68">
        <v>1</v>
      </c>
      <c r="F48" s="115">
        <v>2</v>
      </c>
      <c r="G48" s="85">
        <v>0.5</v>
      </c>
      <c r="H48" s="67"/>
      <c r="I48" s="67"/>
      <c r="L48" s="439" t="s">
        <v>653</v>
      </c>
      <c r="M48" s="439"/>
      <c r="N48" s="439"/>
      <c r="O48" s="439"/>
      <c r="P48" s="439"/>
      <c r="Q48" s="1"/>
    </row>
    <row r="49" spans="2:17" ht="15" customHeight="1">
      <c r="B49" s="35" t="s">
        <v>279</v>
      </c>
      <c r="C49" s="71" t="s">
        <v>66</v>
      </c>
      <c r="D49" s="79" t="s">
        <v>280</v>
      </c>
      <c r="E49" s="68">
        <v>1</v>
      </c>
      <c r="F49" s="115">
        <v>2</v>
      </c>
      <c r="G49" s="85">
        <v>1</v>
      </c>
      <c r="H49" s="67"/>
      <c r="I49" s="67"/>
      <c r="L49" s="72" t="s">
        <v>337</v>
      </c>
      <c r="M49" s="72" t="s">
        <v>338</v>
      </c>
      <c r="N49" s="72" t="s">
        <v>339</v>
      </c>
      <c r="O49" s="68" t="s">
        <v>340</v>
      </c>
      <c r="P49" s="69" t="s">
        <v>341</v>
      </c>
      <c r="Q49" s="1"/>
    </row>
    <row r="50" spans="2:17" ht="15" customHeight="1">
      <c r="B50" s="443" t="s">
        <v>278</v>
      </c>
      <c r="C50" s="443"/>
      <c r="D50" s="443"/>
      <c r="E50" s="77">
        <f>SUM(E44:E49)</f>
        <v>6</v>
      </c>
      <c r="F50" s="443"/>
      <c r="G50" s="443"/>
      <c r="H50" s="443"/>
      <c r="I50" s="78"/>
      <c r="L50" s="72">
        <v>55</v>
      </c>
      <c r="M50" s="72" t="s">
        <v>342</v>
      </c>
      <c r="N50" s="72">
        <v>2</v>
      </c>
      <c r="O50" s="76"/>
      <c r="P50" s="84"/>
      <c r="Q50" s="1"/>
    </row>
    <row r="51" spans="2:17" ht="15" customHeight="1">
      <c r="Q51" s="1"/>
    </row>
    <row r="52" spans="2:17" ht="15" customHeight="1">
      <c r="B52" s="486" t="s">
        <v>592</v>
      </c>
      <c r="C52" s="486"/>
      <c r="D52" s="486"/>
      <c r="E52" s="486"/>
      <c r="F52" s="486"/>
      <c r="G52" s="486"/>
      <c r="H52" s="486"/>
      <c r="I52" s="486"/>
      <c r="Q52" s="1"/>
    </row>
    <row r="53" spans="2:17" ht="15" customHeight="1">
      <c r="B53" s="62" t="s">
        <v>325</v>
      </c>
      <c r="C53" s="284"/>
      <c r="D53" s="62" t="s">
        <v>325</v>
      </c>
      <c r="E53" s="62" t="s">
        <v>325</v>
      </c>
      <c r="F53" s="62"/>
      <c r="G53" s="62"/>
      <c r="H53" s="63"/>
      <c r="I53" s="63" t="s">
        <v>325</v>
      </c>
      <c r="L53" s="488" t="s">
        <v>655</v>
      </c>
      <c r="M53" s="488"/>
      <c r="N53" s="488"/>
      <c r="O53" s="488"/>
      <c r="P53" s="488"/>
      <c r="Q53" s="1"/>
    </row>
    <row r="54" spans="2:17">
      <c r="L54" s="86" t="s">
        <v>337</v>
      </c>
      <c r="M54" s="86" t="s">
        <v>338</v>
      </c>
      <c r="N54" s="86" t="s">
        <v>339</v>
      </c>
      <c r="O54" s="66" t="s">
        <v>340</v>
      </c>
      <c r="P54" s="69" t="s">
        <v>341</v>
      </c>
      <c r="Q54" s="1"/>
    </row>
    <row r="55" spans="2:17">
      <c r="B55" s="486" t="s">
        <v>667</v>
      </c>
      <c r="C55" s="486"/>
      <c r="D55" s="486"/>
      <c r="E55" s="486"/>
      <c r="F55" s="486"/>
      <c r="G55" s="486"/>
      <c r="H55" s="486"/>
      <c r="I55" s="486"/>
      <c r="L55" s="72">
        <v>33</v>
      </c>
      <c r="M55" s="72" t="s">
        <v>342</v>
      </c>
      <c r="N55" s="72">
        <v>2</v>
      </c>
      <c r="O55" s="76"/>
      <c r="P55" s="84"/>
      <c r="Q55" s="1"/>
    </row>
    <row r="56" spans="2:17" ht="15" customHeight="1">
      <c r="B56" s="62" t="s">
        <v>325</v>
      </c>
      <c r="C56" s="284"/>
      <c r="D56" s="62" t="s">
        <v>325</v>
      </c>
      <c r="E56" s="62" t="s">
        <v>325</v>
      </c>
      <c r="F56" s="62"/>
      <c r="G56" s="62"/>
      <c r="H56" s="63"/>
      <c r="I56" s="63" t="s">
        <v>325</v>
      </c>
      <c r="Q56" s="1"/>
    </row>
    <row r="57" spans="2:17" ht="14.25" customHeight="1">
      <c r="Q57" s="1"/>
    </row>
    <row r="58" spans="2:17">
      <c r="B58" s="486" t="s">
        <v>668</v>
      </c>
      <c r="C58" s="486"/>
      <c r="D58" s="486"/>
      <c r="E58" s="486"/>
      <c r="F58" s="486"/>
      <c r="G58" s="486"/>
      <c r="H58" s="486"/>
      <c r="I58" s="486"/>
      <c r="L58" s="488" t="s">
        <v>656</v>
      </c>
      <c r="M58" s="488"/>
      <c r="N58" s="488"/>
      <c r="O58" s="488"/>
      <c r="P58" s="488"/>
      <c r="Q58" s="1"/>
    </row>
    <row r="59" spans="2:17">
      <c r="B59" s="62" t="s">
        <v>325</v>
      </c>
      <c r="C59" s="284"/>
      <c r="D59" s="62" t="s">
        <v>325</v>
      </c>
      <c r="E59" s="62" t="s">
        <v>325</v>
      </c>
      <c r="F59" s="62"/>
      <c r="G59" s="62"/>
      <c r="H59" s="63"/>
      <c r="I59" s="63" t="s">
        <v>325</v>
      </c>
      <c r="L59" s="86" t="s">
        <v>337</v>
      </c>
      <c r="M59" s="86" t="s">
        <v>338</v>
      </c>
      <c r="N59" s="86" t="s">
        <v>339</v>
      </c>
      <c r="O59" s="66" t="s">
        <v>340</v>
      </c>
      <c r="P59" s="69" t="s">
        <v>341</v>
      </c>
      <c r="Q59" s="1"/>
    </row>
    <row r="60" spans="2:17" ht="13.95" customHeight="1">
      <c r="L60" s="72">
        <v>33</v>
      </c>
      <c r="M60" s="72" t="s">
        <v>342</v>
      </c>
      <c r="N60" s="72">
        <v>2</v>
      </c>
      <c r="O60" s="76"/>
      <c r="P60" s="84"/>
      <c r="Q60" s="1"/>
    </row>
    <row r="61" spans="2:17" ht="14.4" customHeight="1">
      <c r="B61" s="486" t="s">
        <v>669</v>
      </c>
      <c r="C61" s="486"/>
      <c r="D61" s="486"/>
      <c r="E61" s="486"/>
      <c r="F61" s="486"/>
      <c r="G61" s="486"/>
      <c r="H61" s="486"/>
      <c r="I61" s="486"/>
      <c r="Q61" s="1"/>
    </row>
    <row r="62" spans="2:17">
      <c r="B62" s="62" t="s">
        <v>325</v>
      </c>
      <c r="C62" s="284"/>
      <c r="D62" s="62" t="s">
        <v>325</v>
      </c>
      <c r="E62" s="62" t="s">
        <v>325</v>
      </c>
      <c r="F62" s="62"/>
      <c r="G62" s="62"/>
      <c r="H62" s="63"/>
      <c r="I62" s="63" t="s">
        <v>325</v>
      </c>
      <c r="Q62" s="1"/>
    </row>
    <row r="63" spans="2:17">
      <c r="B63"/>
      <c r="C63"/>
      <c r="D63"/>
      <c r="E63"/>
      <c r="F63"/>
      <c r="G63"/>
      <c r="H63"/>
      <c r="I63"/>
      <c r="L63" s="488" t="s">
        <v>674</v>
      </c>
      <c r="M63" s="488"/>
      <c r="N63" s="488"/>
      <c r="O63" s="488"/>
      <c r="P63" s="488"/>
      <c r="Q63" s="1"/>
    </row>
    <row r="64" spans="2:17" ht="13.95" customHeight="1">
      <c r="B64" s="487" t="s">
        <v>670</v>
      </c>
      <c r="C64" s="487"/>
      <c r="D64" s="487"/>
      <c r="E64" s="487"/>
      <c r="F64" s="487"/>
      <c r="G64" s="487"/>
      <c r="H64" s="487"/>
      <c r="I64" s="487"/>
      <c r="L64" s="86" t="s">
        <v>337</v>
      </c>
      <c r="M64" s="86" t="s">
        <v>338</v>
      </c>
      <c r="N64" s="86" t="s">
        <v>339</v>
      </c>
      <c r="O64" s="66" t="s">
        <v>340</v>
      </c>
      <c r="P64" s="69" t="s">
        <v>341</v>
      </c>
      <c r="Q64" s="1"/>
    </row>
    <row r="65" spans="2:17">
      <c r="B65" s="436" t="s">
        <v>285</v>
      </c>
      <c r="C65" s="312" t="s">
        <v>142</v>
      </c>
      <c r="D65" s="186" t="s">
        <v>343</v>
      </c>
      <c r="E65" s="187">
        <v>1</v>
      </c>
      <c r="F65" s="328">
        <v>1</v>
      </c>
      <c r="G65" s="191">
        <v>1</v>
      </c>
      <c r="H65" s="313"/>
      <c r="I65" s="313"/>
      <c r="K65" s="88"/>
      <c r="L65" s="72">
        <v>22</v>
      </c>
      <c r="M65" s="72" t="s">
        <v>313</v>
      </c>
      <c r="N65" s="72">
        <v>1</v>
      </c>
      <c r="O65" s="76"/>
      <c r="P65" s="84"/>
      <c r="Q65" s="1"/>
    </row>
    <row r="66" spans="2:17" ht="43.2">
      <c r="B66" s="479"/>
      <c r="C66" s="329" t="s">
        <v>132</v>
      </c>
      <c r="D66" s="312" t="s">
        <v>604</v>
      </c>
      <c r="E66" s="334">
        <v>1</v>
      </c>
      <c r="F66" s="335">
        <v>1</v>
      </c>
      <c r="G66" s="332">
        <v>0.5</v>
      </c>
      <c r="H66" s="333"/>
      <c r="I66" s="336"/>
      <c r="L66" s="89"/>
      <c r="M66" s="89"/>
      <c r="N66" s="89"/>
      <c r="O66" s="90"/>
      <c r="P66" s="90"/>
      <c r="Q66" s="91"/>
    </row>
    <row r="67" spans="2:17">
      <c r="B67" s="478"/>
      <c r="C67" s="329" t="s">
        <v>132</v>
      </c>
      <c r="D67" s="327" t="s">
        <v>606</v>
      </c>
      <c r="E67" s="330">
        <v>1</v>
      </c>
      <c r="F67" s="335">
        <v>1</v>
      </c>
      <c r="G67" s="332">
        <v>0.5</v>
      </c>
      <c r="H67" s="337"/>
      <c r="I67" s="336"/>
    </row>
    <row r="68" spans="2:17" ht="15" customHeight="1">
      <c r="B68" s="115" t="s">
        <v>296</v>
      </c>
      <c r="C68" s="312" t="s">
        <v>160</v>
      </c>
      <c r="D68" s="186" t="s">
        <v>335</v>
      </c>
      <c r="E68" s="187">
        <v>1</v>
      </c>
      <c r="F68" s="328">
        <v>1</v>
      </c>
      <c r="G68" s="191">
        <v>0.5</v>
      </c>
      <c r="H68" s="313"/>
      <c r="I68" s="313"/>
    </row>
    <row r="69" spans="2:17" ht="15" customHeight="1">
      <c r="B69" s="115" t="s">
        <v>350</v>
      </c>
      <c r="C69" s="71" t="s">
        <v>92</v>
      </c>
      <c r="D69" s="5" t="s">
        <v>276</v>
      </c>
      <c r="E69" s="68">
        <v>2</v>
      </c>
      <c r="F69" s="115">
        <v>1</v>
      </c>
      <c r="G69" s="85">
        <v>0.5</v>
      </c>
      <c r="H69" s="67"/>
      <c r="I69" s="67"/>
    </row>
    <row r="70" spans="2:17">
      <c r="B70" s="35" t="s">
        <v>279</v>
      </c>
      <c r="C70" s="71" t="s">
        <v>66</v>
      </c>
      <c r="D70" s="79" t="s">
        <v>280</v>
      </c>
      <c r="E70" s="68">
        <v>1</v>
      </c>
      <c r="F70" s="115">
        <v>1</v>
      </c>
      <c r="G70" s="85">
        <v>1</v>
      </c>
      <c r="H70" s="67"/>
      <c r="I70" s="67"/>
    </row>
    <row r="71" spans="2:17">
      <c r="B71" s="443" t="s">
        <v>278</v>
      </c>
      <c r="C71" s="443"/>
      <c r="D71" s="443"/>
      <c r="E71" s="77">
        <f>SUM(E65:E70)</f>
        <v>7</v>
      </c>
      <c r="F71" s="443"/>
      <c r="G71" s="443"/>
      <c r="H71" s="443"/>
      <c r="I71" s="78"/>
    </row>
    <row r="72" spans="2:17">
      <c r="B72"/>
      <c r="C72"/>
      <c r="D72"/>
      <c r="E72"/>
      <c r="F72"/>
      <c r="G72"/>
      <c r="H72"/>
      <c r="I72"/>
    </row>
    <row r="73" spans="2:17" ht="15" thickBot="1">
      <c r="B73" s="94"/>
      <c r="C73" s="303"/>
      <c r="D73" s="94"/>
      <c r="E73" s="94"/>
      <c r="F73" s="94"/>
      <c r="G73" s="94"/>
      <c r="H73" s="95"/>
      <c r="I73" s="95"/>
    </row>
    <row r="74" spans="2:17" ht="18.600000000000001" thickBot="1">
      <c r="B74" s="94"/>
      <c r="C74" s="303"/>
      <c r="D74" s="433" t="s">
        <v>692</v>
      </c>
      <c r="E74" s="433"/>
      <c r="F74" s="433"/>
      <c r="G74" s="433"/>
      <c r="H74" s="95"/>
      <c r="I74" s="95"/>
    </row>
    <row r="75" spans="2:17" ht="15" thickBot="1">
      <c r="B75" s="94"/>
      <c r="C75" s="303"/>
      <c r="D75" s="434" t="s">
        <v>345</v>
      </c>
      <c r="E75" s="96" t="s">
        <v>346</v>
      </c>
      <c r="F75" s="67"/>
      <c r="G75" s="435"/>
      <c r="H75" s="97"/>
      <c r="I75" s="97"/>
    </row>
    <row r="76" spans="2:17" ht="13.95" customHeight="1">
      <c r="B76" s="94"/>
      <c r="C76" s="303"/>
      <c r="D76" s="434"/>
      <c r="E76" s="96" t="s">
        <v>347</v>
      </c>
      <c r="F76" s="67"/>
      <c r="G76" s="435"/>
      <c r="H76" s="97"/>
      <c r="I76" s="97"/>
    </row>
    <row r="77" spans="2:17">
      <c r="B77" s="94"/>
      <c r="C77" s="303"/>
      <c r="D77" s="436" t="s">
        <v>2</v>
      </c>
      <c r="E77" s="96" t="s">
        <v>346</v>
      </c>
      <c r="F77" s="67"/>
      <c r="G77" s="437"/>
      <c r="H77" s="97"/>
      <c r="I77" s="97"/>
    </row>
    <row r="78" spans="2:17">
      <c r="B78" s="94"/>
      <c r="C78" s="303"/>
      <c r="D78" s="436"/>
      <c r="E78" s="96" t="s">
        <v>347</v>
      </c>
      <c r="F78" s="67"/>
      <c r="G78" s="437"/>
      <c r="H78" s="97"/>
      <c r="I78" s="97"/>
    </row>
    <row r="79" spans="2:17">
      <c r="B79" s="94"/>
      <c r="C79" s="303"/>
      <c r="D79" s="434" t="s">
        <v>326</v>
      </c>
      <c r="E79" s="96" t="s">
        <v>346</v>
      </c>
      <c r="F79" s="67"/>
      <c r="G79" s="437"/>
      <c r="H79" s="97"/>
      <c r="I79" s="97"/>
    </row>
    <row r="80" spans="2:17">
      <c r="B80" s="94"/>
      <c r="C80" s="303"/>
      <c r="D80" s="434"/>
      <c r="E80" s="96" t="s">
        <v>347</v>
      </c>
      <c r="F80" s="67"/>
      <c r="G80" s="437"/>
      <c r="H80" s="97"/>
      <c r="I80" s="97"/>
    </row>
    <row r="81" spans="2:9">
      <c r="B81" s="94"/>
      <c r="C81" s="303"/>
      <c r="D81" s="434" t="s">
        <v>678</v>
      </c>
      <c r="E81" s="96" t="s">
        <v>346</v>
      </c>
      <c r="F81" s="67"/>
      <c r="G81" s="437"/>
      <c r="H81" s="97"/>
      <c r="I81" s="97"/>
    </row>
    <row r="82" spans="2:9">
      <c r="B82" s="94"/>
      <c r="C82" s="303"/>
      <c r="D82" s="434"/>
      <c r="E82" s="96" t="s">
        <v>347</v>
      </c>
      <c r="F82" s="67"/>
      <c r="G82" s="437"/>
      <c r="H82" s="97"/>
      <c r="I82" s="97"/>
    </row>
    <row r="83" spans="2:9">
      <c r="B83" s="94"/>
      <c r="C83" s="303"/>
      <c r="D83" s="438" t="s">
        <v>330</v>
      </c>
      <c r="E83" s="438"/>
      <c r="F83" s="271"/>
      <c r="G83" s="271"/>
      <c r="H83" s="95"/>
      <c r="I83" s="95"/>
    </row>
    <row r="84" spans="2:9">
      <c r="B84" s="94"/>
      <c r="C84" s="303"/>
      <c r="D84" s="94"/>
      <c r="E84" s="94"/>
      <c r="F84" s="94"/>
      <c r="G84" s="94"/>
      <c r="H84" s="95"/>
      <c r="I84" s="95"/>
    </row>
    <row r="85" spans="2:9">
      <c r="B85" s="94"/>
      <c r="C85" s="303"/>
      <c r="D85" s="94"/>
      <c r="E85" s="94"/>
      <c r="F85" s="94"/>
      <c r="G85" s="94"/>
      <c r="H85" s="95"/>
      <c r="I85" s="95"/>
    </row>
    <row r="91" spans="2:9">
      <c r="B91" s="431"/>
      <c r="C91" s="431"/>
      <c r="D91" s="432"/>
      <c r="E91" s="431"/>
      <c r="H91" s="190"/>
      <c r="I91" s="190"/>
    </row>
    <row r="92" spans="2:9" ht="14.25" customHeight="1">
      <c r="B92" s="431"/>
      <c r="C92" s="431"/>
      <c r="D92" s="432"/>
      <c r="E92" s="431"/>
      <c r="H92" s="190"/>
      <c r="I92" s="190"/>
    </row>
    <row r="93" spans="2:9" ht="14.25" customHeight="1">
      <c r="B93" s="431"/>
      <c r="C93" s="431"/>
      <c r="D93" s="432"/>
      <c r="E93" s="98"/>
      <c r="H93" s="190"/>
      <c r="I93" s="190"/>
    </row>
    <row r="94" spans="2:9" ht="14.25" customHeight="1">
      <c r="B94" s="99"/>
      <c r="C94" s="100"/>
      <c r="D94" s="297"/>
      <c r="E94" s="101"/>
      <c r="H94" s="190"/>
      <c r="I94" s="190"/>
    </row>
    <row r="95" spans="2:9" ht="14.25" customHeight="1">
      <c r="B95" s="99"/>
      <c r="C95" s="100"/>
      <c r="D95" s="297"/>
      <c r="E95" s="101"/>
      <c r="H95" s="190"/>
      <c r="I95" s="190"/>
    </row>
    <row r="96" spans="2:9" ht="14.25" customHeight="1">
      <c r="B96" s="99"/>
      <c r="C96" s="100"/>
      <c r="D96" s="297"/>
      <c r="E96" s="101"/>
      <c r="H96" s="190"/>
      <c r="I96" s="190"/>
    </row>
    <row r="97" spans="2:9" ht="14.25" customHeight="1">
      <c r="B97" s="99"/>
      <c r="C97" s="100"/>
      <c r="D97" s="297"/>
      <c r="E97" s="101"/>
      <c r="H97" s="190"/>
      <c r="I97" s="190"/>
    </row>
    <row r="98" spans="2:9" ht="14.25" customHeight="1">
      <c r="B98" s="99"/>
      <c r="C98" s="100"/>
      <c r="D98" s="297"/>
      <c r="E98" s="101"/>
      <c r="H98" s="190"/>
      <c r="I98" s="190"/>
    </row>
    <row r="99" spans="2:9" ht="14.25" customHeight="1">
      <c r="B99" s="99"/>
      <c r="C99" s="100"/>
      <c r="D99" s="297"/>
      <c r="E99" s="101"/>
      <c r="H99" s="190"/>
      <c r="I99" s="190"/>
    </row>
    <row r="100" spans="2:9" ht="14.25" customHeight="1">
      <c r="B100" s="99"/>
      <c r="C100" s="100"/>
      <c r="D100" s="297"/>
      <c r="E100" s="101"/>
      <c r="H100" s="190"/>
      <c r="I100" s="190"/>
    </row>
    <row r="101" spans="2:9" ht="14.25" customHeight="1">
      <c r="B101" s="99"/>
      <c r="C101" s="100"/>
      <c r="D101" s="297"/>
      <c r="E101" s="101"/>
      <c r="H101" s="190"/>
      <c r="I101" s="190"/>
    </row>
    <row r="102" spans="2:9" ht="14.25" customHeight="1">
      <c r="B102" s="424" t="s">
        <v>7</v>
      </c>
      <c r="C102" s="426" t="s">
        <v>48</v>
      </c>
      <c r="D102" s="428" t="s">
        <v>49</v>
      </c>
      <c r="E102" s="426" t="s">
        <v>348</v>
      </c>
      <c r="H102" s="190"/>
      <c r="I102" s="190"/>
    </row>
    <row r="103" spans="2:9" ht="14.25" customHeight="1">
      <c r="B103" s="424"/>
      <c r="C103" s="426"/>
      <c r="D103" s="428"/>
      <c r="E103" s="427"/>
      <c r="H103" s="190"/>
      <c r="I103" s="190"/>
    </row>
    <row r="104" spans="2:9" ht="14.25" customHeight="1">
      <c r="B104" s="425"/>
      <c r="C104" s="427"/>
      <c r="D104" s="429"/>
      <c r="E104" s="144" t="s">
        <v>64</v>
      </c>
      <c r="H104" s="190"/>
      <c r="I104" s="190"/>
    </row>
    <row r="105" spans="2:9" ht="14.25" customHeight="1">
      <c r="B105" s="104" t="s">
        <v>66</v>
      </c>
      <c r="C105" s="105" t="s">
        <v>67</v>
      </c>
      <c r="D105" s="298" t="s">
        <v>38</v>
      </c>
      <c r="E105" s="170">
        <v>8793.07</v>
      </c>
      <c r="F105" s="107"/>
      <c r="G105" s="107"/>
      <c r="H105" s="190"/>
      <c r="I105" s="190"/>
    </row>
    <row r="106" spans="2:9" ht="14.25" customHeight="1">
      <c r="B106" s="104" t="s">
        <v>68</v>
      </c>
      <c r="C106" s="105" t="s">
        <v>69</v>
      </c>
      <c r="D106" s="298" t="s">
        <v>38</v>
      </c>
      <c r="E106" s="170">
        <v>11381.4</v>
      </c>
      <c r="F106" s="107"/>
      <c r="G106" s="107"/>
      <c r="H106" s="190"/>
      <c r="I106" s="190"/>
    </row>
    <row r="107" spans="2:9" ht="14.25" customHeight="1">
      <c r="B107" s="104" t="s">
        <v>70</v>
      </c>
      <c r="C107" s="105" t="s">
        <v>71</v>
      </c>
      <c r="D107" s="298" t="s">
        <v>38</v>
      </c>
      <c r="E107" s="170">
        <v>19660.02</v>
      </c>
      <c r="F107" s="107"/>
      <c r="G107" s="107"/>
      <c r="H107" s="190"/>
      <c r="I107" s="190"/>
    </row>
    <row r="108" spans="2:9" ht="14.25" customHeight="1">
      <c r="B108" s="104" t="s">
        <v>72</v>
      </c>
      <c r="C108" s="105" t="s">
        <v>73</v>
      </c>
      <c r="D108" s="298" t="s">
        <v>38</v>
      </c>
      <c r="E108" s="170">
        <v>8833.02</v>
      </c>
      <c r="F108" s="107"/>
      <c r="G108" s="107"/>
      <c r="H108" s="190"/>
      <c r="I108" s="190"/>
    </row>
    <row r="109" spans="2:9" ht="14.25" customHeight="1">
      <c r="B109" s="104" t="s">
        <v>74</v>
      </c>
      <c r="C109" s="105" t="s">
        <v>75</v>
      </c>
      <c r="D109" s="298" t="s">
        <v>38</v>
      </c>
      <c r="E109" s="170">
        <v>10438.27</v>
      </c>
      <c r="F109" s="107"/>
      <c r="G109" s="107"/>
      <c r="H109" s="190"/>
      <c r="I109" s="190"/>
    </row>
    <row r="110" spans="2:9" ht="14.25" customHeight="1">
      <c r="B110" s="104" t="s">
        <v>76</v>
      </c>
      <c r="C110" s="105" t="s">
        <v>77</v>
      </c>
      <c r="D110" s="298" t="s">
        <v>38</v>
      </c>
      <c r="E110" s="170">
        <v>17772.490000000002</v>
      </c>
      <c r="F110" s="107"/>
      <c r="G110" s="107"/>
      <c r="H110" s="190"/>
      <c r="I110" s="190"/>
    </row>
    <row r="111" spans="2:9" ht="14.25" customHeight="1">
      <c r="B111" s="104" t="s">
        <v>78</v>
      </c>
      <c r="C111" s="105" t="s">
        <v>79</v>
      </c>
      <c r="D111" s="298" t="s">
        <v>38</v>
      </c>
      <c r="E111" s="170">
        <v>21152.66</v>
      </c>
      <c r="F111" s="107"/>
      <c r="G111" s="107"/>
      <c r="H111" s="190"/>
      <c r="I111" s="190"/>
    </row>
    <row r="112" spans="2:9" ht="14.25" customHeight="1">
      <c r="B112" s="104" t="s">
        <v>80</v>
      </c>
      <c r="C112" s="105" t="s">
        <v>81</v>
      </c>
      <c r="D112" s="298" t="s">
        <v>38</v>
      </c>
      <c r="E112" s="170">
        <v>22119.03</v>
      </c>
      <c r="F112" s="107"/>
      <c r="G112" s="107"/>
      <c r="H112" s="190"/>
      <c r="I112" s="190"/>
    </row>
    <row r="113" spans="2:13" ht="14.25" customHeight="1">
      <c r="B113" s="104" t="s">
        <v>82</v>
      </c>
      <c r="C113" s="105" t="s">
        <v>83</v>
      </c>
      <c r="D113" s="298" t="s">
        <v>38</v>
      </c>
      <c r="E113" s="170">
        <v>26598.98</v>
      </c>
      <c r="F113" s="107"/>
      <c r="G113" s="107"/>
      <c r="H113" s="190"/>
      <c r="I113" s="190"/>
    </row>
    <row r="114" spans="2:13" ht="14.25" customHeight="1">
      <c r="B114" s="104" t="s">
        <v>84</v>
      </c>
      <c r="C114" s="105" t="s">
        <v>85</v>
      </c>
      <c r="D114" s="298" t="s">
        <v>38</v>
      </c>
      <c r="E114" s="170">
        <v>6734.85</v>
      </c>
      <c r="F114" s="107"/>
      <c r="G114" s="107"/>
      <c r="H114" s="190"/>
      <c r="I114" s="190"/>
    </row>
    <row r="115" spans="2:13" ht="14.25" customHeight="1">
      <c r="B115" s="104" t="s">
        <v>86</v>
      </c>
      <c r="C115" s="105" t="s">
        <v>87</v>
      </c>
      <c r="D115" s="298" t="s">
        <v>38</v>
      </c>
      <c r="E115" s="170">
        <v>8596.61</v>
      </c>
      <c r="F115" s="107"/>
      <c r="G115" s="107"/>
      <c r="H115" s="190"/>
      <c r="I115" s="190"/>
      <c r="L115" s="102"/>
      <c r="M115" s="103"/>
    </row>
    <row r="116" spans="2:13" ht="14.25" customHeight="1">
      <c r="B116" s="104" t="s">
        <v>88</v>
      </c>
      <c r="C116" s="105" t="s">
        <v>89</v>
      </c>
      <c r="D116" s="298" t="s">
        <v>38</v>
      </c>
      <c r="E116" s="170">
        <v>13643.18</v>
      </c>
      <c r="F116" s="107"/>
      <c r="G116" s="107"/>
      <c r="H116" s="190"/>
      <c r="I116" s="190"/>
      <c r="L116" s="102"/>
      <c r="M116" s="103"/>
    </row>
    <row r="117" spans="2:13" ht="14.25" customHeight="1">
      <c r="B117" s="104" t="s">
        <v>90</v>
      </c>
      <c r="C117" s="105" t="s">
        <v>91</v>
      </c>
      <c r="D117" s="298" t="s">
        <v>38</v>
      </c>
      <c r="E117" s="170">
        <v>3875.66</v>
      </c>
      <c r="F117" s="107"/>
      <c r="G117" s="107"/>
      <c r="H117" s="190"/>
      <c r="I117" s="190"/>
    </row>
    <row r="118" spans="2:13" ht="14.25" customHeight="1">
      <c r="B118" s="104" t="s">
        <v>92</v>
      </c>
      <c r="C118" s="105" t="s">
        <v>93</v>
      </c>
      <c r="D118" s="298" t="s">
        <v>38</v>
      </c>
      <c r="E118" s="170">
        <v>4348</v>
      </c>
      <c r="F118" s="107"/>
      <c r="G118" s="107"/>
      <c r="H118" s="190"/>
      <c r="I118" s="190"/>
      <c r="M118" s="103"/>
    </row>
    <row r="119" spans="2:13" ht="14.25" customHeight="1">
      <c r="B119" s="104" t="s">
        <v>94</v>
      </c>
      <c r="C119" s="105" t="s">
        <v>95</v>
      </c>
      <c r="D119" s="298" t="s">
        <v>38</v>
      </c>
      <c r="E119" s="170">
        <v>4131.58</v>
      </c>
      <c r="F119" s="107"/>
      <c r="G119" s="107"/>
      <c r="H119" s="190"/>
      <c r="I119" s="190"/>
      <c r="M119" s="57">
        <v>0</v>
      </c>
    </row>
    <row r="120" spans="2:13" ht="14.25" customHeight="1">
      <c r="B120" s="104" t="s">
        <v>96</v>
      </c>
      <c r="C120" s="105" t="s">
        <v>97</v>
      </c>
      <c r="D120" s="298" t="s">
        <v>38</v>
      </c>
      <c r="E120" s="170">
        <v>3866.47</v>
      </c>
      <c r="F120" s="107"/>
      <c r="G120" s="107"/>
      <c r="H120" s="190"/>
      <c r="I120" s="190"/>
    </row>
    <row r="121" spans="2:13" ht="14.25" customHeight="1">
      <c r="B121" s="104" t="s">
        <v>98</v>
      </c>
      <c r="C121" s="105" t="s">
        <v>99</v>
      </c>
      <c r="D121" s="298" t="s">
        <v>38</v>
      </c>
      <c r="E121" s="170">
        <v>6841.95</v>
      </c>
      <c r="F121" s="107"/>
      <c r="G121" s="107"/>
      <c r="H121" s="190"/>
      <c r="I121" s="190"/>
    </row>
    <row r="122" spans="2:13" ht="14.25" customHeight="1">
      <c r="B122" s="104" t="s">
        <v>100</v>
      </c>
      <c r="C122" s="105" t="s">
        <v>101</v>
      </c>
      <c r="D122" s="298" t="s">
        <v>38</v>
      </c>
      <c r="E122" s="170">
        <v>8745.2999999999993</v>
      </c>
      <c r="F122" s="107"/>
      <c r="G122" s="107"/>
      <c r="H122" s="190"/>
      <c r="I122" s="190"/>
    </row>
    <row r="123" spans="2:13" ht="14.25" customHeight="1">
      <c r="B123" s="104" t="s">
        <v>102</v>
      </c>
      <c r="C123" s="105" t="s">
        <v>103</v>
      </c>
      <c r="D123" s="298" t="s">
        <v>38</v>
      </c>
      <c r="E123" s="170">
        <v>14679.87</v>
      </c>
      <c r="F123" s="107"/>
      <c r="G123" s="107"/>
      <c r="H123" s="190"/>
      <c r="I123" s="190"/>
    </row>
    <row r="124" spans="2:13" ht="14.25" customHeight="1">
      <c r="B124" s="104" t="s">
        <v>104</v>
      </c>
      <c r="C124" s="105" t="s">
        <v>105</v>
      </c>
      <c r="D124" s="298" t="s">
        <v>38</v>
      </c>
      <c r="E124" s="170">
        <v>7025.74</v>
      </c>
      <c r="F124" s="107"/>
      <c r="G124" s="107"/>
      <c r="H124" s="190"/>
      <c r="I124" s="190"/>
    </row>
    <row r="125" spans="2:13" ht="14.25" customHeight="1">
      <c r="B125" s="104" t="s">
        <v>106</v>
      </c>
      <c r="C125" s="105" t="s">
        <v>107</v>
      </c>
      <c r="D125" s="298" t="s">
        <v>38</v>
      </c>
      <c r="E125" s="170">
        <v>8364.1</v>
      </c>
      <c r="F125" s="107"/>
      <c r="G125" s="107"/>
      <c r="H125" s="190"/>
      <c r="I125" s="190"/>
    </row>
    <row r="126" spans="2:13" ht="14.25" customHeight="1">
      <c r="B126" s="104" t="s">
        <v>108</v>
      </c>
      <c r="C126" s="105" t="s">
        <v>109</v>
      </c>
      <c r="D126" s="298" t="s">
        <v>38</v>
      </c>
      <c r="E126" s="170">
        <v>10817.83</v>
      </c>
      <c r="F126" s="107"/>
      <c r="G126" s="107"/>
      <c r="H126" s="190"/>
      <c r="I126" s="190"/>
    </row>
    <row r="127" spans="2:13" ht="14.25" customHeight="1">
      <c r="B127" s="104" t="s">
        <v>110</v>
      </c>
      <c r="C127" s="105" t="s">
        <v>111</v>
      </c>
      <c r="D127" s="298" t="s">
        <v>38</v>
      </c>
      <c r="E127" s="170">
        <v>19801.86</v>
      </c>
      <c r="F127" s="107"/>
      <c r="G127" s="107"/>
      <c r="H127" s="190"/>
      <c r="I127" s="190"/>
    </row>
    <row r="128" spans="2:13" ht="14.25" customHeight="1">
      <c r="B128" s="104" t="s">
        <v>112</v>
      </c>
      <c r="C128" s="105" t="s">
        <v>113</v>
      </c>
      <c r="D128" s="298" t="s">
        <v>38</v>
      </c>
      <c r="E128" s="170">
        <v>31496</v>
      </c>
      <c r="F128" s="107"/>
      <c r="G128" s="107"/>
      <c r="H128" s="190"/>
      <c r="I128" s="190"/>
    </row>
    <row r="129" spans="2:9" ht="14.25" customHeight="1">
      <c r="B129" s="104" t="s">
        <v>114</v>
      </c>
      <c r="C129" s="105" t="s">
        <v>115</v>
      </c>
      <c r="D129" s="298" t="s">
        <v>38</v>
      </c>
      <c r="E129" s="170">
        <v>9482.86</v>
      </c>
      <c r="F129" s="107"/>
      <c r="G129" s="107"/>
      <c r="H129" s="190"/>
      <c r="I129" s="190"/>
    </row>
    <row r="130" spans="2:9" ht="14.25" customHeight="1">
      <c r="B130" s="104" t="s">
        <v>116</v>
      </c>
      <c r="C130" s="105" t="s">
        <v>117</v>
      </c>
      <c r="D130" s="298" t="s">
        <v>38</v>
      </c>
      <c r="E130" s="170">
        <v>12309.76</v>
      </c>
      <c r="F130" s="107"/>
      <c r="G130" s="107"/>
      <c r="H130" s="190"/>
      <c r="I130" s="190"/>
    </row>
    <row r="131" spans="2:9" ht="14.25" customHeight="1">
      <c r="B131" s="104" t="s">
        <v>118</v>
      </c>
      <c r="C131" s="105" t="s">
        <v>119</v>
      </c>
      <c r="D131" s="298" t="s">
        <v>38</v>
      </c>
      <c r="E131" s="170">
        <v>20246.79</v>
      </c>
      <c r="F131" s="107"/>
      <c r="G131" s="107"/>
      <c r="H131" s="190"/>
      <c r="I131" s="190"/>
    </row>
    <row r="132" spans="2:9" ht="14.25" customHeight="1">
      <c r="B132" s="104" t="s">
        <v>120</v>
      </c>
      <c r="C132" s="105" t="s">
        <v>121</v>
      </c>
      <c r="D132" s="298" t="s">
        <v>38</v>
      </c>
      <c r="E132" s="170">
        <v>21115.77</v>
      </c>
      <c r="F132" s="107"/>
      <c r="G132" s="107"/>
      <c r="H132" s="190"/>
      <c r="I132" s="190"/>
    </row>
    <row r="133" spans="2:9" ht="14.25" customHeight="1">
      <c r="B133" s="104" t="s">
        <v>122</v>
      </c>
      <c r="C133" s="105" t="s">
        <v>123</v>
      </c>
      <c r="D133" s="298" t="s">
        <v>38</v>
      </c>
      <c r="E133" s="170">
        <v>22227.99</v>
      </c>
      <c r="F133" s="107"/>
      <c r="G133" s="107"/>
      <c r="H133" s="190"/>
      <c r="I133" s="190"/>
    </row>
    <row r="134" spans="2:9" ht="14.25" customHeight="1">
      <c r="B134" s="104" t="s">
        <v>124</v>
      </c>
      <c r="C134" s="105" t="s">
        <v>125</v>
      </c>
      <c r="D134" s="298" t="s">
        <v>38</v>
      </c>
      <c r="E134" s="170">
        <v>25529.58</v>
      </c>
      <c r="F134" s="107"/>
      <c r="G134" s="107"/>
      <c r="H134" s="190"/>
      <c r="I134" s="190"/>
    </row>
    <row r="135" spans="2:9" ht="14.25" customHeight="1">
      <c r="B135" s="104" t="s">
        <v>126</v>
      </c>
      <c r="C135" s="105" t="s">
        <v>127</v>
      </c>
      <c r="D135" s="298" t="s">
        <v>38</v>
      </c>
      <c r="E135" s="170">
        <v>21184.49</v>
      </c>
      <c r="F135" s="107"/>
      <c r="G135" s="107"/>
      <c r="H135" s="190"/>
      <c r="I135" s="190"/>
    </row>
    <row r="136" spans="2:9" ht="14.25" customHeight="1">
      <c r="B136" s="104" t="s">
        <v>128</v>
      </c>
      <c r="C136" s="105" t="s">
        <v>129</v>
      </c>
      <c r="D136" s="298" t="s">
        <v>38</v>
      </c>
      <c r="E136" s="170">
        <v>21712.6</v>
      </c>
      <c r="F136" s="107"/>
      <c r="G136" s="107"/>
      <c r="H136" s="190"/>
      <c r="I136" s="190"/>
    </row>
    <row r="137" spans="2:9" ht="14.25" customHeight="1">
      <c r="B137" s="104" t="s">
        <v>130</v>
      </c>
      <c r="C137" s="105" t="s">
        <v>131</v>
      </c>
      <c r="D137" s="298" t="s">
        <v>38</v>
      </c>
      <c r="E137" s="170">
        <v>26472.52</v>
      </c>
      <c r="F137" s="107"/>
      <c r="G137" s="107"/>
      <c r="H137" s="190"/>
      <c r="I137" s="190"/>
    </row>
    <row r="138" spans="2:9" ht="14.25" customHeight="1">
      <c r="B138" s="104" t="s">
        <v>132</v>
      </c>
      <c r="C138" s="105" t="s">
        <v>133</v>
      </c>
      <c r="D138" s="298" t="s">
        <v>38</v>
      </c>
      <c r="E138" s="170">
        <v>38447.410000000003</v>
      </c>
      <c r="F138" s="107"/>
      <c r="G138" s="107"/>
      <c r="H138" s="190"/>
      <c r="I138" s="190"/>
    </row>
    <row r="139" spans="2:9" ht="14.25" customHeight="1">
      <c r="B139" s="104" t="s">
        <v>134</v>
      </c>
      <c r="C139" s="105" t="s">
        <v>135</v>
      </c>
      <c r="D139" s="298" t="s">
        <v>38</v>
      </c>
      <c r="E139" s="170">
        <v>32210.63</v>
      </c>
      <c r="F139" s="107"/>
      <c r="G139" s="107"/>
      <c r="H139" s="190"/>
      <c r="I139" s="190"/>
    </row>
    <row r="140" spans="2:9" ht="14.25" customHeight="1">
      <c r="B140" s="104" t="s">
        <v>136</v>
      </c>
      <c r="C140" s="105" t="s">
        <v>137</v>
      </c>
      <c r="D140" s="298" t="s">
        <v>38</v>
      </c>
      <c r="E140" s="170">
        <v>21270.69</v>
      </c>
      <c r="F140" s="107"/>
      <c r="G140" s="107"/>
      <c r="H140" s="190"/>
      <c r="I140" s="190"/>
    </row>
    <row r="141" spans="2:9" ht="14.25" customHeight="1">
      <c r="B141" s="104" t="s">
        <v>138</v>
      </c>
      <c r="C141" s="105" t="s">
        <v>139</v>
      </c>
      <c r="D141" s="298" t="s">
        <v>38</v>
      </c>
      <c r="E141" s="170">
        <v>22690.98</v>
      </c>
      <c r="F141" s="107"/>
      <c r="G141" s="107"/>
      <c r="H141" s="190"/>
      <c r="I141" s="190"/>
    </row>
    <row r="142" spans="2:9" ht="14.25" customHeight="1">
      <c r="B142" s="104" t="s">
        <v>140</v>
      </c>
      <c r="C142" s="105" t="s">
        <v>141</v>
      </c>
      <c r="D142" s="298" t="s">
        <v>38</v>
      </c>
      <c r="E142" s="170">
        <v>29640.25</v>
      </c>
      <c r="F142" s="107"/>
      <c r="G142" s="107"/>
      <c r="H142" s="190"/>
      <c r="I142" s="190"/>
    </row>
    <row r="143" spans="2:9" ht="14.25" customHeight="1">
      <c r="B143" s="104" t="s">
        <v>142</v>
      </c>
      <c r="C143" s="105" t="s">
        <v>143</v>
      </c>
      <c r="D143" s="298" t="s">
        <v>38</v>
      </c>
      <c r="E143" s="170">
        <v>21169.919999999998</v>
      </c>
      <c r="F143" s="107"/>
      <c r="G143" s="107"/>
      <c r="H143" s="190"/>
      <c r="I143" s="190"/>
    </row>
    <row r="144" spans="2:9" ht="14.25" customHeight="1">
      <c r="B144" s="104" t="s">
        <v>144</v>
      </c>
      <c r="C144" s="105" t="s">
        <v>145</v>
      </c>
      <c r="D144" s="298" t="s">
        <v>38</v>
      </c>
      <c r="E144" s="170">
        <v>22381.71</v>
      </c>
      <c r="F144" s="107"/>
      <c r="G144" s="107"/>
      <c r="H144" s="190"/>
      <c r="I144" s="190"/>
    </row>
    <row r="145" spans="2:9" ht="14.25" customHeight="1">
      <c r="B145" s="104" t="s">
        <v>146</v>
      </c>
      <c r="C145" s="105" t="s">
        <v>147</v>
      </c>
      <c r="D145" s="298" t="s">
        <v>38</v>
      </c>
      <c r="E145" s="170">
        <v>28094.11</v>
      </c>
      <c r="F145" s="107"/>
      <c r="G145" s="107"/>
      <c r="H145" s="190"/>
      <c r="I145" s="190"/>
    </row>
    <row r="146" spans="2:9" ht="14.25" customHeight="1">
      <c r="B146" s="104" t="s">
        <v>148</v>
      </c>
      <c r="C146" s="105" t="s">
        <v>149</v>
      </c>
      <c r="D146" s="298" t="s">
        <v>38</v>
      </c>
      <c r="E146" s="170">
        <v>21270.69</v>
      </c>
      <c r="F146" s="107"/>
      <c r="G146" s="107"/>
      <c r="H146" s="190"/>
      <c r="I146" s="190"/>
    </row>
    <row r="147" spans="2:9" ht="14.25" customHeight="1">
      <c r="B147" s="104" t="s">
        <v>150</v>
      </c>
      <c r="C147" s="105" t="s">
        <v>151</v>
      </c>
      <c r="D147" s="298" t="s">
        <v>38</v>
      </c>
      <c r="E147" s="170">
        <v>22690.98</v>
      </c>
      <c r="F147" s="107"/>
      <c r="G147" s="107"/>
      <c r="H147" s="190"/>
      <c r="I147" s="190"/>
    </row>
    <row r="148" spans="2:9" ht="14.25" customHeight="1">
      <c r="B148" s="104" t="s">
        <v>152</v>
      </c>
      <c r="C148" s="105" t="s">
        <v>153</v>
      </c>
      <c r="D148" s="298" t="s">
        <v>38</v>
      </c>
      <c r="E148" s="170">
        <v>29640.25</v>
      </c>
      <c r="F148" s="107"/>
      <c r="G148" s="107"/>
      <c r="H148" s="190"/>
      <c r="I148" s="190"/>
    </row>
    <row r="149" spans="2:9" ht="14.25" customHeight="1">
      <c r="B149" s="104" t="s">
        <v>154</v>
      </c>
      <c r="C149" s="105" t="s">
        <v>155</v>
      </c>
      <c r="D149" s="298" t="s">
        <v>38</v>
      </c>
      <c r="E149" s="170">
        <v>19040.009999999998</v>
      </c>
      <c r="F149" s="107"/>
      <c r="G149" s="107"/>
      <c r="H149" s="190"/>
      <c r="I149" s="190"/>
    </row>
    <row r="150" spans="2:9" ht="14.25" customHeight="1">
      <c r="B150" s="104" t="s">
        <v>156</v>
      </c>
      <c r="C150" s="105" t="s">
        <v>157</v>
      </c>
      <c r="D150" s="298" t="s">
        <v>38</v>
      </c>
      <c r="E150" s="170">
        <v>22493.88</v>
      </c>
      <c r="F150" s="107"/>
      <c r="G150" s="107"/>
      <c r="H150" s="190"/>
      <c r="I150" s="190"/>
    </row>
    <row r="151" spans="2:9" ht="14.25" customHeight="1">
      <c r="B151" s="104" t="s">
        <v>158</v>
      </c>
      <c r="C151" s="105" t="s">
        <v>159</v>
      </c>
      <c r="D151" s="298" t="s">
        <v>38</v>
      </c>
      <c r="E151" s="170">
        <v>25947.75</v>
      </c>
      <c r="F151" s="107"/>
      <c r="G151" s="107"/>
      <c r="H151" s="190"/>
      <c r="I151" s="190"/>
    </row>
    <row r="152" spans="2:9" ht="14.25" customHeight="1">
      <c r="B152" s="104" t="s">
        <v>160</v>
      </c>
      <c r="C152" s="105" t="s">
        <v>161</v>
      </c>
      <c r="D152" s="298" t="s">
        <v>38</v>
      </c>
      <c r="E152" s="170">
        <v>6185.29</v>
      </c>
      <c r="F152" s="107"/>
      <c r="G152" s="107"/>
      <c r="H152" s="190"/>
      <c r="I152" s="190"/>
    </row>
    <row r="153" spans="2:9" ht="14.25" customHeight="1">
      <c r="B153" s="104" t="s">
        <v>162</v>
      </c>
      <c r="C153" s="105" t="s">
        <v>163</v>
      </c>
      <c r="D153" s="298" t="s">
        <v>38</v>
      </c>
      <c r="E153" s="170">
        <v>7839.89</v>
      </c>
      <c r="F153" s="107"/>
      <c r="G153" s="107"/>
      <c r="H153" s="190"/>
      <c r="I153" s="190"/>
    </row>
    <row r="154" spans="2:9" ht="14.25" customHeight="1">
      <c r="B154" s="104" t="s">
        <v>164</v>
      </c>
      <c r="C154" s="105" t="s">
        <v>165</v>
      </c>
      <c r="D154" s="298" t="s">
        <v>38</v>
      </c>
      <c r="E154" s="170">
        <v>14170.02</v>
      </c>
      <c r="F154" s="107"/>
      <c r="G154" s="107"/>
      <c r="H154" s="190"/>
      <c r="I154" s="190"/>
    </row>
    <row r="155" spans="2:9" ht="14.25" customHeight="1">
      <c r="B155" s="104" t="s">
        <v>166</v>
      </c>
      <c r="C155" s="105" t="s">
        <v>167</v>
      </c>
      <c r="D155" s="298" t="s">
        <v>38</v>
      </c>
      <c r="E155" s="170">
        <v>5084.18</v>
      </c>
      <c r="F155" s="107"/>
      <c r="G155" s="107"/>
      <c r="H155" s="190"/>
      <c r="I155" s="190"/>
    </row>
    <row r="156" spans="2:9" ht="14.25" customHeight="1">
      <c r="B156" s="104" t="s">
        <v>168</v>
      </c>
      <c r="C156" s="105" t="s">
        <v>169</v>
      </c>
      <c r="D156" s="298" t="s">
        <v>38</v>
      </c>
      <c r="E156" s="170">
        <v>21136.48</v>
      </c>
      <c r="F156" s="107"/>
      <c r="G156" s="107"/>
      <c r="H156" s="190"/>
      <c r="I156" s="190"/>
    </row>
    <row r="157" spans="2:9" ht="14.25" customHeight="1">
      <c r="B157" s="104" t="s">
        <v>170</v>
      </c>
      <c r="C157" s="105" t="s">
        <v>171</v>
      </c>
      <c r="D157" s="298" t="s">
        <v>38</v>
      </c>
      <c r="E157" s="170">
        <v>10145.42</v>
      </c>
      <c r="F157" s="107"/>
      <c r="G157" s="107"/>
      <c r="H157" s="190"/>
      <c r="I157" s="190"/>
    </row>
    <row r="158" spans="2:9" ht="14.25" customHeight="1">
      <c r="B158" s="104" t="s">
        <v>172</v>
      </c>
      <c r="C158" s="105" t="s">
        <v>173</v>
      </c>
      <c r="D158" s="298" t="s">
        <v>38</v>
      </c>
      <c r="E158" s="170">
        <v>13184.61</v>
      </c>
      <c r="F158" s="107"/>
      <c r="G158" s="107"/>
      <c r="H158" s="190"/>
      <c r="I158" s="190"/>
    </row>
    <row r="159" spans="2:9" ht="14.25" customHeight="1">
      <c r="B159" s="104" t="s">
        <v>174</v>
      </c>
      <c r="C159" s="105" t="s">
        <v>175</v>
      </c>
      <c r="D159" s="298" t="s">
        <v>38</v>
      </c>
      <c r="E159" s="170">
        <v>21658.49</v>
      </c>
      <c r="F159" s="107"/>
      <c r="G159" s="107"/>
      <c r="H159" s="190"/>
      <c r="I159" s="190"/>
    </row>
    <row r="160" spans="2:9" ht="14.25" customHeight="1">
      <c r="B160" s="104" t="s">
        <v>176</v>
      </c>
      <c r="C160" s="105" t="s">
        <v>177</v>
      </c>
      <c r="D160" s="298" t="s">
        <v>38</v>
      </c>
      <c r="E160" s="170">
        <v>5087.96</v>
      </c>
      <c r="F160" s="107"/>
      <c r="G160" s="107"/>
      <c r="H160" s="190"/>
      <c r="I160" s="190"/>
    </row>
    <row r="161" spans="2:9" ht="14.25" customHeight="1">
      <c r="B161" s="104" t="s">
        <v>178</v>
      </c>
      <c r="C161" s="105" t="s">
        <v>179</v>
      </c>
      <c r="D161" s="298" t="s">
        <v>38</v>
      </c>
      <c r="E161" s="170">
        <v>4687.88</v>
      </c>
      <c r="F161" s="107"/>
      <c r="G161" s="107"/>
      <c r="H161" s="190"/>
      <c r="I161" s="190"/>
    </row>
    <row r="162" spans="2:9" ht="14.25" customHeight="1">
      <c r="B162" s="104" t="s">
        <v>180</v>
      </c>
      <c r="C162" s="105" t="s">
        <v>181</v>
      </c>
      <c r="D162" s="298" t="s">
        <v>38</v>
      </c>
      <c r="E162" s="170">
        <v>9557.3799999999992</v>
      </c>
      <c r="F162" s="107"/>
      <c r="G162" s="107"/>
      <c r="H162" s="190"/>
      <c r="I162" s="190"/>
    </row>
    <row r="163" spans="2:9" ht="14.25" customHeight="1">
      <c r="B163" s="104" t="s">
        <v>182</v>
      </c>
      <c r="C163" s="105" t="s">
        <v>183</v>
      </c>
      <c r="D163" s="298" t="s">
        <v>38</v>
      </c>
      <c r="E163" s="170">
        <v>12400.27</v>
      </c>
      <c r="F163" s="107"/>
      <c r="G163" s="107"/>
      <c r="H163" s="190"/>
      <c r="I163" s="190"/>
    </row>
    <row r="164" spans="2:9" ht="14.25" customHeight="1">
      <c r="B164" s="104" t="s">
        <v>184</v>
      </c>
      <c r="C164" s="105" t="s">
        <v>185</v>
      </c>
      <c r="D164" s="298" t="s">
        <v>38</v>
      </c>
      <c r="E164" s="170">
        <v>21610.79</v>
      </c>
      <c r="F164" s="107"/>
      <c r="G164" s="107"/>
      <c r="H164" s="190"/>
      <c r="I164" s="190"/>
    </row>
    <row r="165" spans="2:9" ht="14.25" customHeight="1">
      <c r="B165" s="104" t="s">
        <v>186</v>
      </c>
      <c r="C165" s="105" t="s">
        <v>187</v>
      </c>
      <c r="D165" s="298" t="s">
        <v>38</v>
      </c>
      <c r="E165" s="170">
        <v>5448.23</v>
      </c>
      <c r="F165" s="107"/>
      <c r="G165" s="107"/>
      <c r="H165" s="190"/>
      <c r="I165" s="190"/>
    </row>
    <row r="166" spans="2:9" ht="14.25" customHeight="1">
      <c r="B166" s="104" t="s">
        <v>188</v>
      </c>
      <c r="C166" s="105" t="s">
        <v>189</v>
      </c>
      <c r="D166" s="298" t="s">
        <v>38</v>
      </c>
      <c r="E166" s="170">
        <v>6846.98</v>
      </c>
      <c r="F166" s="107"/>
      <c r="G166" s="107"/>
      <c r="H166" s="190"/>
      <c r="I166" s="190"/>
    </row>
    <row r="167" spans="2:9" ht="14.25" customHeight="1">
      <c r="B167" s="104" t="s">
        <v>190</v>
      </c>
      <c r="C167" s="105" t="s">
        <v>191</v>
      </c>
      <c r="D167" s="298" t="s">
        <v>38</v>
      </c>
      <c r="E167" s="170">
        <v>9843.3700000000008</v>
      </c>
      <c r="F167" s="107"/>
      <c r="G167" s="107"/>
      <c r="H167" s="190"/>
      <c r="I167" s="190"/>
    </row>
    <row r="168" spans="2:9" ht="14.25" customHeight="1">
      <c r="B168" s="104" t="s">
        <v>192</v>
      </c>
      <c r="C168" s="105" t="s">
        <v>193</v>
      </c>
      <c r="D168" s="298" t="s">
        <v>38</v>
      </c>
      <c r="E168" s="170">
        <v>5510.77</v>
      </c>
      <c r="F168" s="107"/>
      <c r="G168" s="107"/>
      <c r="H168" s="190"/>
      <c r="I168" s="190"/>
    </row>
    <row r="169" spans="2:9" ht="14.25" customHeight="1">
      <c r="B169" s="104" t="s">
        <v>194</v>
      </c>
      <c r="C169" s="105" t="s">
        <v>195</v>
      </c>
      <c r="D169" s="298" t="s">
        <v>38</v>
      </c>
      <c r="E169" s="170">
        <v>4589.68</v>
      </c>
      <c r="F169" s="107"/>
      <c r="G169" s="107"/>
      <c r="H169" s="190"/>
      <c r="I169" s="190"/>
    </row>
    <row r="170" spans="2:9" ht="14.25" customHeight="1">
      <c r="B170" s="104" t="s">
        <v>196</v>
      </c>
      <c r="C170" s="105" t="s">
        <v>197</v>
      </c>
      <c r="D170" s="298" t="s">
        <v>38</v>
      </c>
      <c r="E170" s="170">
        <v>6054.97</v>
      </c>
      <c r="F170" s="107"/>
      <c r="G170" s="107"/>
      <c r="H170" s="190"/>
      <c r="I170" s="190"/>
    </row>
    <row r="171" spans="2:9" ht="14.25" customHeight="1">
      <c r="B171" s="104" t="s">
        <v>198</v>
      </c>
      <c r="C171" s="105" t="s">
        <v>199</v>
      </c>
      <c r="D171" s="298" t="s">
        <v>38</v>
      </c>
      <c r="E171" s="170">
        <v>6709.35</v>
      </c>
      <c r="F171" s="107"/>
      <c r="G171" s="107"/>
      <c r="H171" s="190"/>
      <c r="I171" s="190"/>
    </row>
    <row r="172" spans="2:9" ht="14.25" customHeight="1">
      <c r="B172" s="104" t="s">
        <v>200</v>
      </c>
      <c r="C172" s="105" t="s">
        <v>201</v>
      </c>
      <c r="D172" s="298" t="s">
        <v>38</v>
      </c>
      <c r="E172" s="170">
        <v>9088.36</v>
      </c>
      <c r="F172" s="107"/>
      <c r="G172" s="107"/>
      <c r="H172" s="190"/>
      <c r="I172" s="190"/>
    </row>
    <row r="173" spans="2:9" ht="14.25" customHeight="1">
      <c r="B173" s="104" t="s">
        <v>202</v>
      </c>
      <c r="C173" s="105" t="s">
        <v>203</v>
      </c>
      <c r="D173" s="298" t="s">
        <v>38</v>
      </c>
      <c r="E173" s="170">
        <v>5866.03</v>
      </c>
      <c r="F173" s="107"/>
      <c r="G173" s="107"/>
      <c r="H173" s="190"/>
      <c r="I173" s="190"/>
    </row>
    <row r="174" spans="2:9" ht="14.25" customHeight="1">
      <c r="B174" s="104" t="s">
        <v>204</v>
      </c>
      <c r="C174" s="105" t="s">
        <v>205</v>
      </c>
      <c r="D174" s="298" t="s">
        <v>38</v>
      </c>
      <c r="E174" s="170">
        <v>8856.35</v>
      </c>
      <c r="F174" s="107"/>
      <c r="G174" s="107"/>
      <c r="H174" s="190"/>
      <c r="I174" s="190"/>
    </row>
    <row r="175" spans="2:9" ht="14.25" customHeight="1">
      <c r="B175" s="104" t="s">
        <v>206</v>
      </c>
      <c r="C175" s="105" t="s">
        <v>207</v>
      </c>
      <c r="D175" s="298" t="s">
        <v>38</v>
      </c>
      <c r="E175" s="170">
        <v>5307.44</v>
      </c>
      <c r="F175" s="107"/>
      <c r="G175" s="107"/>
      <c r="H175" s="190"/>
      <c r="I175" s="190"/>
    </row>
    <row r="176" spans="2:9" ht="14.25" customHeight="1">
      <c r="B176" s="104" t="s">
        <v>208</v>
      </c>
      <c r="C176" s="105" t="s">
        <v>209</v>
      </c>
      <c r="D176" s="298" t="s">
        <v>38</v>
      </c>
      <c r="E176" s="170">
        <v>5198.42</v>
      </c>
      <c r="F176" s="107"/>
      <c r="G176" s="107"/>
      <c r="H176" s="190"/>
      <c r="I176" s="190"/>
    </row>
    <row r="177" spans="2:9" ht="14.25" customHeight="1">
      <c r="B177" s="104" t="s">
        <v>210</v>
      </c>
      <c r="C177" s="105" t="s">
        <v>211</v>
      </c>
      <c r="D177" s="298" t="s">
        <v>38</v>
      </c>
      <c r="E177" s="170">
        <v>6523.58</v>
      </c>
      <c r="F177" s="107"/>
      <c r="G177" s="107"/>
      <c r="H177" s="190"/>
      <c r="I177" s="190"/>
    </row>
    <row r="178" spans="2:9" ht="14.25" customHeight="1">
      <c r="B178" s="104" t="s">
        <v>212</v>
      </c>
      <c r="C178" s="105" t="s">
        <v>213</v>
      </c>
      <c r="D178" s="298" t="s">
        <v>38</v>
      </c>
      <c r="E178" s="170">
        <v>9576.73</v>
      </c>
      <c r="F178" s="107"/>
      <c r="G178" s="107"/>
      <c r="H178" s="190"/>
      <c r="I178" s="190"/>
    </row>
    <row r="179" spans="2:9" ht="14.25" customHeight="1">
      <c r="B179" s="104" t="s">
        <v>214</v>
      </c>
      <c r="C179" s="105" t="s">
        <v>215</v>
      </c>
      <c r="D179" s="298" t="s">
        <v>38</v>
      </c>
      <c r="E179" s="170">
        <v>6776.68</v>
      </c>
      <c r="F179" s="107"/>
      <c r="G179" s="107"/>
      <c r="H179" s="190"/>
      <c r="I179" s="190"/>
    </row>
    <row r="180" spans="2:9" ht="14.25" customHeight="1">
      <c r="B180" s="104" t="s">
        <v>216</v>
      </c>
      <c r="C180" s="105" t="s">
        <v>217</v>
      </c>
      <c r="D180" s="298" t="s">
        <v>38</v>
      </c>
      <c r="E180" s="170">
        <v>8664.4699999999993</v>
      </c>
      <c r="F180" s="107"/>
      <c r="G180" s="107"/>
      <c r="H180" s="190"/>
      <c r="I180" s="190"/>
    </row>
    <row r="181" spans="2:9" ht="14.25" customHeight="1">
      <c r="B181" s="104" t="s">
        <v>218</v>
      </c>
      <c r="C181" s="105" t="s">
        <v>219</v>
      </c>
      <c r="D181" s="298" t="s">
        <v>38</v>
      </c>
      <c r="E181" s="170">
        <v>14550.33</v>
      </c>
      <c r="F181" s="107"/>
      <c r="G181" s="107"/>
      <c r="H181" s="190"/>
      <c r="I181" s="190"/>
    </row>
    <row r="182" spans="2:9" ht="14.25" customHeight="1">
      <c r="B182" s="104" t="s">
        <v>220</v>
      </c>
      <c r="C182" s="105" t="s">
        <v>221</v>
      </c>
      <c r="D182" s="298" t="s">
        <v>38</v>
      </c>
      <c r="E182" s="170">
        <v>21178.44</v>
      </c>
      <c r="F182" s="107"/>
      <c r="G182" s="107"/>
      <c r="H182" s="190"/>
      <c r="I182" s="190"/>
    </row>
    <row r="183" spans="2:9" ht="14.25" customHeight="1">
      <c r="B183" s="104" t="s">
        <v>222</v>
      </c>
      <c r="C183" s="105" t="s">
        <v>223</v>
      </c>
      <c r="D183" s="298" t="s">
        <v>38</v>
      </c>
      <c r="E183" s="170">
        <v>21956.35</v>
      </c>
      <c r="F183" s="107"/>
      <c r="G183" s="107"/>
      <c r="H183" s="190"/>
      <c r="I183" s="190"/>
    </row>
    <row r="184" spans="2:9" ht="14.25" customHeight="1">
      <c r="B184" s="104" t="s">
        <v>224</v>
      </c>
      <c r="C184" s="105" t="s">
        <v>225</v>
      </c>
      <c r="D184" s="298" t="s">
        <v>38</v>
      </c>
      <c r="E184" s="170">
        <v>24541.15</v>
      </c>
      <c r="F184" s="107"/>
      <c r="G184" s="107"/>
      <c r="H184" s="190"/>
      <c r="I184" s="190"/>
    </row>
    <row r="185" spans="2:9" ht="14.25" customHeight="1">
      <c r="B185" s="104" t="s">
        <v>226</v>
      </c>
      <c r="C185" s="105" t="s">
        <v>227</v>
      </c>
      <c r="D185" s="298" t="s">
        <v>38</v>
      </c>
      <c r="E185" s="170">
        <v>7396.19</v>
      </c>
      <c r="F185" s="107"/>
      <c r="G185" s="107"/>
      <c r="H185" s="190"/>
      <c r="I185" s="190"/>
    </row>
    <row r="186" spans="2:9" ht="14.25" customHeight="1">
      <c r="B186" s="104" t="s">
        <v>228</v>
      </c>
      <c r="C186" s="105" t="s">
        <v>229</v>
      </c>
      <c r="D186" s="298" t="s">
        <v>38</v>
      </c>
      <c r="E186" s="170">
        <v>9510.27</v>
      </c>
      <c r="F186" s="107"/>
      <c r="G186" s="107"/>
      <c r="H186" s="190"/>
      <c r="I186" s="190"/>
    </row>
    <row r="187" spans="2:9" ht="14.25" customHeight="1">
      <c r="B187" s="104" t="s">
        <v>230</v>
      </c>
      <c r="C187" s="105" t="s">
        <v>231</v>
      </c>
      <c r="D187" s="298" t="s">
        <v>38</v>
      </c>
      <c r="E187" s="170">
        <v>17323.38</v>
      </c>
      <c r="F187" s="107"/>
      <c r="G187" s="107"/>
      <c r="H187" s="190"/>
      <c r="I187" s="190"/>
    </row>
    <row r="188" spans="2:9" ht="14.25" customHeight="1">
      <c r="B188" s="104" t="s">
        <v>232</v>
      </c>
      <c r="C188" s="105" t="s">
        <v>233</v>
      </c>
      <c r="D188" s="298" t="s">
        <v>38</v>
      </c>
      <c r="E188" s="170">
        <v>6608.13</v>
      </c>
      <c r="F188" s="107"/>
      <c r="G188" s="107"/>
      <c r="H188" s="190"/>
      <c r="I188" s="190"/>
    </row>
    <row r="189" spans="2:9" ht="14.25" customHeight="1">
      <c r="B189" s="104" t="s">
        <v>234</v>
      </c>
      <c r="C189" s="105" t="s">
        <v>235</v>
      </c>
      <c r="D189" s="298" t="s">
        <v>38</v>
      </c>
      <c r="E189" s="170">
        <v>8418.9</v>
      </c>
      <c r="F189" s="107"/>
      <c r="G189" s="107"/>
      <c r="H189" s="190"/>
      <c r="I189" s="190"/>
    </row>
    <row r="190" spans="2:9" ht="14.25" customHeight="1">
      <c r="B190" s="104" t="s">
        <v>236</v>
      </c>
      <c r="C190" s="105" t="s">
        <v>237</v>
      </c>
      <c r="D190" s="298" t="s">
        <v>38</v>
      </c>
      <c r="E190" s="170">
        <v>12038.3</v>
      </c>
      <c r="F190" s="107"/>
      <c r="G190" s="107"/>
      <c r="H190" s="190"/>
      <c r="I190" s="190"/>
    </row>
    <row r="191" spans="2:9" ht="14.25" customHeight="1">
      <c r="B191" s="104" t="s">
        <v>238</v>
      </c>
      <c r="C191" s="105" t="s">
        <v>239</v>
      </c>
      <c r="D191" s="298" t="s">
        <v>38</v>
      </c>
      <c r="E191" s="170">
        <v>6260.81</v>
      </c>
      <c r="F191" s="107"/>
      <c r="G191" s="107"/>
      <c r="H191" s="190"/>
      <c r="I191" s="190"/>
    </row>
    <row r="192" spans="2:9" ht="14.25" customHeight="1">
      <c r="B192" s="104" t="s">
        <v>240</v>
      </c>
      <c r="C192" s="105" t="s">
        <v>241</v>
      </c>
      <c r="D192" s="298" t="s">
        <v>38</v>
      </c>
      <c r="E192" s="170">
        <v>7943.01</v>
      </c>
      <c r="F192" s="107"/>
      <c r="G192" s="107"/>
    </row>
    <row r="193" spans="2:7" ht="14.25" customHeight="1">
      <c r="B193" s="104" t="s">
        <v>242</v>
      </c>
      <c r="C193" s="105" t="s">
        <v>243</v>
      </c>
      <c r="D193" s="298" t="s">
        <v>38</v>
      </c>
      <c r="E193" s="170">
        <v>11395.5</v>
      </c>
      <c r="F193" s="107"/>
      <c r="G193" s="107"/>
    </row>
    <row r="194" spans="2:7" ht="14.25" customHeight="1">
      <c r="B194" s="104" t="s">
        <v>244</v>
      </c>
      <c r="C194" s="105" t="s">
        <v>245</v>
      </c>
      <c r="D194" s="298" t="s">
        <v>38</v>
      </c>
      <c r="E194" s="170">
        <v>7545.23</v>
      </c>
      <c r="F194" s="107"/>
      <c r="G194" s="107"/>
    </row>
    <row r="195" spans="2:7" ht="14.25" customHeight="1">
      <c r="B195" s="104" t="s">
        <v>246</v>
      </c>
      <c r="C195" s="105" t="s">
        <v>247</v>
      </c>
      <c r="D195" s="298" t="s">
        <v>38</v>
      </c>
      <c r="E195" s="170">
        <v>9709.65</v>
      </c>
      <c r="F195" s="107"/>
      <c r="G195" s="107"/>
    </row>
    <row r="196" spans="2:7" ht="14.25" customHeight="1">
      <c r="B196" s="104" t="s">
        <v>248</v>
      </c>
      <c r="C196" s="105" t="s">
        <v>249</v>
      </c>
      <c r="D196" s="298" t="s">
        <v>38</v>
      </c>
      <c r="E196" s="170">
        <v>14920.77</v>
      </c>
      <c r="F196" s="107"/>
      <c r="G196" s="107"/>
    </row>
    <row r="197" spans="2:7" ht="14.25" customHeight="1">
      <c r="B197" s="104" t="s">
        <v>250</v>
      </c>
      <c r="C197" s="105" t="s">
        <v>251</v>
      </c>
      <c r="D197" s="298" t="s">
        <v>38</v>
      </c>
      <c r="E197" s="170">
        <v>6608.13</v>
      </c>
      <c r="F197" s="107"/>
      <c r="G197" s="107"/>
    </row>
    <row r="198" spans="2:7" ht="14.25" customHeight="1">
      <c r="B198" s="104" t="s">
        <v>252</v>
      </c>
      <c r="C198" s="105" t="s">
        <v>253</v>
      </c>
      <c r="D198" s="298" t="s">
        <v>38</v>
      </c>
      <c r="E198" s="170">
        <v>8418.9</v>
      </c>
      <c r="F198" s="107"/>
      <c r="G198" s="107"/>
    </row>
    <row r="199" spans="2:7" ht="14.25" customHeight="1">
      <c r="B199" s="104" t="s">
        <v>254</v>
      </c>
      <c r="C199" s="105" t="s">
        <v>255</v>
      </c>
      <c r="D199" s="298" t="s">
        <v>38</v>
      </c>
      <c r="E199" s="170">
        <v>12038.3</v>
      </c>
      <c r="F199" s="107"/>
      <c r="G199" s="107"/>
    </row>
    <row r="200" spans="2:7" ht="14.25" customHeight="1">
      <c r="B200" s="104" t="s">
        <v>256</v>
      </c>
      <c r="C200" s="105" t="s">
        <v>257</v>
      </c>
      <c r="D200" s="298" t="s">
        <v>38</v>
      </c>
      <c r="E200" s="170">
        <v>7940.59</v>
      </c>
      <c r="F200" s="107"/>
      <c r="G200" s="107"/>
    </row>
    <row r="201" spans="2:7" ht="14.25" customHeight="1">
      <c r="B201" s="104" t="s">
        <v>258</v>
      </c>
      <c r="C201" s="105" t="s">
        <v>259</v>
      </c>
      <c r="D201" s="298" t="s">
        <v>38</v>
      </c>
      <c r="E201" s="170">
        <v>10243.709999999999</v>
      </c>
      <c r="F201" s="107"/>
      <c r="G201" s="107"/>
    </row>
    <row r="202" spans="2:7" ht="14.25" customHeight="1">
      <c r="B202" s="104" t="s">
        <v>260</v>
      </c>
      <c r="C202" s="105" t="s">
        <v>261</v>
      </c>
      <c r="D202" s="298" t="s">
        <v>38</v>
      </c>
      <c r="E202" s="170">
        <v>15305.76</v>
      </c>
      <c r="F202" s="107"/>
      <c r="G202" s="107"/>
    </row>
    <row r="203" spans="2:7" ht="14.25" customHeight="1"/>
    <row r="204" spans="2:7" ht="14.25" customHeight="1"/>
    <row r="205" spans="2:7" ht="14.25" customHeight="1">
      <c r="B205" s="380" t="s">
        <v>6</v>
      </c>
      <c r="C205" s="381" t="s">
        <v>7</v>
      </c>
      <c r="D205" s="430" t="s">
        <v>8</v>
      </c>
      <c r="E205" s="381" t="s">
        <v>9</v>
      </c>
      <c r="F205" s="382" t="s">
        <v>10</v>
      </c>
      <c r="G205" s="382"/>
    </row>
    <row r="206" spans="2:7" ht="14.25" customHeight="1">
      <c r="B206" s="380"/>
      <c r="C206" s="381"/>
      <c r="D206" s="430"/>
      <c r="E206" s="381"/>
      <c r="F206" s="10" t="s">
        <v>12</v>
      </c>
      <c r="G206" s="11" t="s">
        <v>13</v>
      </c>
    </row>
    <row r="207" spans="2:7" ht="14.25" customHeight="1">
      <c r="B207" s="383" t="s">
        <v>14</v>
      </c>
      <c r="C207" s="13" t="s">
        <v>15</v>
      </c>
      <c r="D207" s="299" t="s">
        <v>16</v>
      </c>
      <c r="E207" s="171" t="s">
        <v>17</v>
      </c>
      <c r="F207" s="173">
        <v>34.43</v>
      </c>
      <c r="G207" s="174">
        <v>6.52</v>
      </c>
    </row>
    <row r="208" spans="2:7" ht="14.25" customHeight="1">
      <c r="B208" s="383"/>
      <c r="C208" s="13" t="s">
        <v>18</v>
      </c>
      <c r="D208" s="299" t="s">
        <v>576</v>
      </c>
      <c r="E208" s="171" t="s">
        <v>17</v>
      </c>
      <c r="F208" s="173">
        <v>83.2</v>
      </c>
      <c r="G208" s="174">
        <v>27.67</v>
      </c>
    </row>
    <row r="209" spans="2:7" ht="14.25" customHeight="1">
      <c r="B209" s="383"/>
      <c r="C209" s="13" t="s">
        <v>19</v>
      </c>
      <c r="D209" s="299" t="s">
        <v>577</v>
      </c>
      <c r="E209" s="171" t="s">
        <v>17</v>
      </c>
      <c r="F209" s="173">
        <v>82.42</v>
      </c>
      <c r="G209" s="174">
        <v>44.83</v>
      </c>
    </row>
    <row r="210" spans="2:7" ht="14.25" customHeight="1">
      <c r="B210" s="14" t="s">
        <v>20</v>
      </c>
      <c r="C210" s="15"/>
      <c r="D210" s="300"/>
      <c r="E210" s="15"/>
      <c r="F210" s="17"/>
      <c r="G210" s="17"/>
    </row>
    <row r="211" spans="2:7" ht="14.25" customHeight="1">
      <c r="B211" s="6"/>
      <c r="C211" s="304"/>
      <c r="D211" s="6"/>
      <c r="E211" s="6"/>
      <c r="F211" s="6"/>
      <c r="G211" s="6"/>
    </row>
    <row r="212" spans="2:7" ht="14.25" customHeight="1">
      <c r="B212" s="378" t="s">
        <v>21</v>
      </c>
      <c r="C212" s="378"/>
      <c r="D212" s="378"/>
      <c r="E212" s="378"/>
      <c r="F212" s="378"/>
      <c r="G212" s="378"/>
    </row>
    <row r="213" spans="2:7" ht="14.25" customHeight="1">
      <c r="B213" s="379" t="str">
        <f>"Tabela de Preços de Consultoria - mês de referência: "&amp;TEXT(B202,"MMMM")&amp;" de "&amp;TEXT(B202,"AAAA")</f>
        <v>Tabela de Preços de Consultoria - mês de referência: P8200 de P8200</v>
      </c>
      <c r="C213" s="379"/>
      <c r="D213" s="379"/>
      <c r="E213" s="379"/>
      <c r="F213" s="379"/>
      <c r="G213" s="379"/>
    </row>
    <row r="214" spans="2:7" ht="14.25" customHeight="1">
      <c r="B214" s="9" t="s">
        <v>6</v>
      </c>
      <c r="C214" s="10" t="s">
        <v>7</v>
      </c>
      <c r="D214" s="381" t="s">
        <v>8</v>
      </c>
      <c r="E214" s="381"/>
      <c r="F214" s="10" t="s">
        <v>9</v>
      </c>
      <c r="G214" s="11" t="s">
        <v>22</v>
      </c>
    </row>
    <row r="215" spans="2:7" ht="14.25" customHeight="1">
      <c r="B215" s="383" t="s">
        <v>23</v>
      </c>
      <c r="C215" s="13" t="s">
        <v>24</v>
      </c>
      <c r="D215" s="421" t="s">
        <v>25</v>
      </c>
      <c r="E215" s="422"/>
      <c r="F215" s="13" t="s">
        <v>26</v>
      </c>
      <c r="G215" s="175">
        <v>47.49</v>
      </c>
    </row>
    <row r="216" spans="2:7" ht="15" customHeight="1">
      <c r="B216" s="383"/>
      <c r="C216" s="13" t="s">
        <v>27</v>
      </c>
      <c r="D216" s="421" t="s">
        <v>28</v>
      </c>
      <c r="E216" s="422"/>
      <c r="F216" s="13" t="s">
        <v>26</v>
      </c>
      <c r="G216" s="175">
        <v>31.05</v>
      </c>
    </row>
    <row r="217" spans="2:7" ht="15" customHeight="1">
      <c r="B217" s="383" t="s">
        <v>29</v>
      </c>
      <c r="C217" s="13" t="s">
        <v>30</v>
      </c>
      <c r="D217" s="421" t="s">
        <v>31</v>
      </c>
      <c r="E217" s="422"/>
      <c r="F217" s="13" t="s">
        <v>32</v>
      </c>
      <c r="G217" s="175">
        <v>493.61</v>
      </c>
    </row>
    <row r="218" spans="2:7" ht="15" customHeight="1">
      <c r="B218" s="383"/>
      <c r="C218" s="13" t="s">
        <v>33</v>
      </c>
      <c r="D218" s="421" t="s">
        <v>34</v>
      </c>
      <c r="E218" s="422"/>
      <c r="F218" s="13" t="s">
        <v>32</v>
      </c>
      <c r="G218" s="175">
        <v>43.89</v>
      </c>
    </row>
    <row r="219" spans="2:7" ht="15" customHeight="1">
      <c r="B219" s="383" t="s">
        <v>35</v>
      </c>
      <c r="C219" s="13" t="s">
        <v>36</v>
      </c>
      <c r="D219" s="421" t="s">
        <v>37</v>
      </c>
      <c r="E219" s="422"/>
      <c r="F219" s="13" t="s">
        <v>38</v>
      </c>
      <c r="G219" s="175">
        <v>5225.9399999999996</v>
      </c>
    </row>
    <row r="220" spans="2:7" ht="15" customHeight="1">
      <c r="B220" s="383"/>
      <c r="C220" s="13" t="s">
        <v>39</v>
      </c>
      <c r="D220" s="421" t="s">
        <v>40</v>
      </c>
      <c r="E220" s="422"/>
      <c r="F220" s="13" t="s">
        <v>38</v>
      </c>
      <c r="G220" s="175">
        <v>4315.87</v>
      </c>
    </row>
    <row r="221" spans="2:7" ht="15" customHeight="1">
      <c r="B221" s="383"/>
      <c r="C221" s="13" t="s">
        <v>41</v>
      </c>
      <c r="D221" s="421" t="s">
        <v>42</v>
      </c>
      <c r="E221" s="422"/>
      <c r="F221" s="13" t="s">
        <v>38</v>
      </c>
      <c r="G221" s="175">
        <v>4179.16</v>
      </c>
    </row>
    <row r="222" spans="2:7" ht="15">
      <c r="B222" s="383"/>
      <c r="C222" s="13" t="s">
        <v>43</v>
      </c>
      <c r="D222" s="421" t="s">
        <v>44</v>
      </c>
      <c r="E222" s="422"/>
      <c r="F222" s="13" t="s">
        <v>38</v>
      </c>
      <c r="G222" s="175">
        <v>3195.48</v>
      </c>
    </row>
    <row r="223" spans="2:7" ht="15">
      <c r="B223" s="383" t="s">
        <v>45</v>
      </c>
      <c r="C223" s="13" t="s">
        <v>46</v>
      </c>
      <c r="D223" s="421" t="s">
        <v>31</v>
      </c>
      <c r="E223" s="422"/>
      <c r="F223" s="13" t="s">
        <v>32</v>
      </c>
      <c r="G223" s="175">
        <v>132.13</v>
      </c>
    </row>
    <row r="224" spans="2:7" ht="15">
      <c r="B224" s="383"/>
      <c r="C224" s="13" t="s">
        <v>47</v>
      </c>
      <c r="D224" s="421" t="s">
        <v>34</v>
      </c>
      <c r="E224" s="422"/>
      <c r="F224" s="13" t="s">
        <v>32</v>
      </c>
      <c r="G224" s="175">
        <v>209.32</v>
      </c>
    </row>
  </sheetData>
  <mergeCells count="102">
    <mergeCell ref="L7:N7"/>
    <mergeCell ref="B12:B17"/>
    <mergeCell ref="B65:B67"/>
    <mergeCell ref="B2:P2"/>
    <mergeCell ref="B4:I4"/>
    <mergeCell ref="L4:O4"/>
    <mergeCell ref="B6:I6"/>
    <mergeCell ref="L6:N6"/>
    <mergeCell ref="P23:T23"/>
    <mergeCell ref="L8:N8"/>
    <mergeCell ref="L9:N9"/>
    <mergeCell ref="B10:I10"/>
    <mergeCell ref="L10:N10"/>
    <mergeCell ref="L11:N11"/>
    <mergeCell ref="L15:N15"/>
    <mergeCell ref="L12:N12"/>
    <mergeCell ref="B20:D20"/>
    <mergeCell ref="F20:H20"/>
    <mergeCell ref="T24:T25"/>
    <mergeCell ref="B22:I22"/>
    <mergeCell ref="P26:T26"/>
    <mergeCell ref="B23:B34"/>
    <mergeCell ref="L34:M34"/>
    <mergeCell ref="L13:N13"/>
    <mergeCell ref="L14:N14"/>
    <mergeCell ref="L16:N16"/>
    <mergeCell ref="L17:P17"/>
    <mergeCell ref="L18:N18"/>
    <mergeCell ref="P18:T18"/>
    <mergeCell ref="B55:I55"/>
    <mergeCell ref="B58:I58"/>
    <mergeCell ref="L58:P58"/>
    <mergeCell ref="B50:D50"/>
    <mergeCell ref="F50:H50"/>
    <mergeCell ref="B52:I52"/>
    <mergeCell ref="L63:P63"/>
    <mergeCell ref="T21:T22"/>
    <mergeCell ref="L53:P53"/>
    <mergeCell ref="L46:P46"/>
    <mergeCell ref="L48:P48"/>
    <mergeCell ref="B38:D38"/>
    <mergeCell ref="F38:H38"/>
    <mergeCell ref="B40:I40"/>
    <mergeCell ref="B43:I43"/>
    <mergeCell ref="B44:B45"/>
    <mergeCell ref="L31:M31"/>
    <mergeCell ref="L32:M32"/>
    <mergeCell ref="L33:M33"/>
    <mergeCell ref="L40:M40"/>
    <mergeCell ref="L41:M41"/>
    <mergeCell ref="L42:M42"/>
    <mergeCell ref="L43:M43"/>
    <mergeCell ref="L35:M35"/>
    <mergeCell ref="L36:M36"/>
    <mergeCell ref="L37:M37"/>
    <mergeCell ref="L39:M39"/>
    <mergeCell ref="L38:M38"/>
    <mergeCell ref="B91:B93"/>
    <mergeCell ref="C91:C93"/>
    <mergeCell ref="D91:D93"/>
    <mergeCell ref="E91:E92"/>
    <mergeCell ref="B61:I61"/>
    <mergeCell ref="D74:G74"/>
    <mergeCell ref="D75:D76"/>
    <mergeCell ref="G75:G76"/>
    <mergeCell ref="D77:D78"/>
    <mergeCell ref="G77:G78"/>
    <mergeCell ref="D79:D80"/>
    <mergeCell ref="G79:G80"/>
    <mergeCell ref="D81:D82"/>
    <mergeCell ref="G81:G82"/>
    <mergeCell ref="D83:E83"/>
    <mergeCell ref="B64:I64"/>
    <mergeCell ref="B71:D71"/>
    <mergeCell ref="F71:H71"/>
    <mergeCell ref="F205:G205"/>
    <mergeCell ref="B207:B209"/>
    <mergeCell ref="B212:G212"/>
    <mergeCell ref="B213:G213"/>
    <mergeCell ref="D214:E214"/>
    <mergeCell ref="B215:B216"/>
    <mergeCell ref="D215:E215"/>
    <mergeCell ref="D216:E216"/>
    <mergeCell ref="B102:B104"/>
    <mergeCell ref="C102:C104"/>
    <mergeCell ref="D102:D104"/>
    <mergeCell ref="E102:E103"/>
    <mergeCell ref="B205:B206"/>
    <mergeCell ref="C205:C206"/>
    <mergeCell ref="D205:D206"/>
    <mergeCell ref="E205:E206"/>
    <mergeCell ref="B223:B224"/>
    <mergeCell ref="D223:E223"/>
    <mergeCell ref="D224:E224"/>
    <mergeCell ref="B217:B218"/>
    <mergeCell ref="D217:E217"/>
    <mergeCell ref="D218:E218"/>
    <mergeCell ref="B219:B222"/>
    <mergeCell ref="D219:E219"/>
    <mergeCell ref="D220:E220"/>
    <mergeCell ref="D221:E221"/>
    <mergeCell ref="D222:E22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AD47"/>
    <pageSetUpPr fitToPage="1"/>
  </sheetPr>
  <dimension ref="A1:U226"/>
  <sheetViews>
    <sheetView showGridLines="0" topLeftCell="B58" zoomScale="80" zoomScaleNormal="80" workbookViewId="0">
      <selection activeCell="H67" sqref="H67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21" style="301" customWidth="1"/>
    <col min="4" max="4" width="36.5546875" style="54" customWidth="1"/>
    <col min="5" max="5" width="18" style="54" customWidth="1"/>
    <col min="6" max="6" width="17.33203125" style="54" customWidth="1"/>
    <col min="7" max="7" width="18" style="54" customWidth="1"/>
    <col min="8" max="9" width="18" style="55" customWidth="1"/>
    <col min="10" max="10" width="5.6640625" style="53" customWidth="1"/>
    <col min="11" max="11" width="6.44140625" style="56" customWidth="1"/>
    <col min="12" max="12" width="23" style="57" customWidth="1"/>
    <col min="13" max="13" width="19.5546875" style="57" customWidth="1"/>
    <col min="14" max="14" width="15.6640625" style="57" customWidth="1"/>
    <col min="15" max="15" width="16.44140625" customWidth="1"/>
    <col min="16" max="16" width="14.44140625" customWidth="1"/>
    <col min="17" max="17" width="13.44140625" customWidth="1"/>
    <col min="18" max="18" width="12.88671875" customWidth="1"/>
    <col min="19" max="23" width="15" customWidth="1"/>
    <col min="26" max="26" width="11.44140625" customWidth="1"/>
  </cols>
  <sheetData>
    <row r="1" spans="2:16" ht="80.25" customHeight="1">
      <c r="K1"/>
    </row>
    <row r="2" spans="2:16" ht="28.5" customHeight="1">
      <c r="B2" s="474" t="s">
        <v>719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19.5" customHeight="1"/>
    <row r="4" spans="2:16" ht="14.25" customHeight="1">
      <c r="B4" s="475" t="s">
        <v>0</v>
      </c>
      <c r="C4" s="475"/>
      <c r="D4" s="475"/>
      <c r="E4" s="475"/>
      <c r="F4" s="475"/>
      <c r="G4" s="475"/>
      <c r="H4" s="475"/>
      <c r="I4" s="475"/>
      <c r="L4" s="476" t="s">
        <v>666</v>
      </c>
      <c r="M4" s="476"/>
      <c r="N4" s="476"/>
      <c r="O4" s="476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284"/>
      <c r="D7" s="62" t="s">
        <v>322</v>
      </c>
      <c r="E7" s="62" t="s">
        <v>323</v>
      </c>
      <c r="F7" s="62"/>
      <c r="G7" s="62"/>
      <c r="H7" s="63"/>
      <c r="I7" s="63" t="s">
        <v>324</v>
      </c>
      <c r="L7" s="469" t="s">
        <v>590</v>
      </c>
      <c r="M7" s="469"/>
      <c r="N7" s="469"/>
      <c r="O7" s="64">
        <v>5</v>
      </c>
      <c r="P7" s="61"/>
    </row>
    <row r="8" spans="2:16" ht="15" customHeight="1">
      <c r="B8" s="62" t="s">
        <v>325</v>
      </c>
      <c r="C8" s="284"/>
      <c r="D8" s="62" t="s">
        <v>325</v>
      </c>
      <c r="E8" s="62" t="s">
        <v>325</v>
      </c>
      <c r="F8" s="62"/>
      <c r="G8" s="62"/>
      <c r="H8" s="63"/>
      <c r="I8" s="63" t="s">
        <v>325</v>
      </c>
      <c r="L8" s="469" t="s">
        <v>586</v>
      </c>
      <c r="M8" s="469"/>
      <c r="N8" s="469"/>
      <c r="O8" s="64">
        <v>3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3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114" t="s">
        <v>329</v>
      </c>
      <c r="I11" s="114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81" t="s">
        <v>285</v>
      </c>
      <c r="C12" s="312" t="s">
        <v>142</v>
      </c>
      <c r="D12" s="186" t="s">
        <v>343</v>
      </c>
      <c r="E12" s="187">
        <v>1</v>
      </c>
      <c r="F12" s="187">
        <v>3</v>
      </c>
      <c r="G12" s="191">
        <v>1</v>
      </c>
      <c r="H12" s="313"/>
      <c r="I12" s="313"/>
      <c r="L12" s="473" t="s">
        <v>688</v>
      </c>
      <c r="M12" s="473"/>
      <c r="N12" s="473"/>
      <c r="O12" s="60">
        <v>0</v>
      </c>
      <c r="P12" s="61"/>
    </row>
    <row r="13" spans="2:16" ht="43.2">
      <c r="B13" s="482"/>
      <c r="C13" s="312" t="s">
        <v>132</v>
      </c>
      <c r="D13" s="326" t="s">
        <v>604</v>
      </c>
      <c r="E13" s="187">
        <v>1</v>
      </c>
      <c r="F13" s="187">
        <v>3</v>
      </c>
      <c r="G13" s="191">
        <v>1</v>
      </c>
      <c r="H13" s="313"/>
      <c r="I13" s="313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82"/>
      <c r="C14" s="312" t="s">
        <v>132</v>
      </c>
      <c r="D14" s="326" t="s">
        <v>605</v>
      </c>
      <c r="E14" s="187">
        <v>1</v>
      </c>
      <c r="F14" s="187">
        <v>3</v>
      </c>
      <c r="G14" s="191">
        <v>1</v>
      </c>
      <c r="H14" s="313"/>
      <c r="I14" s="313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482"/>
      <c r="C15" s="312" t="s">
        <v>132</v>
      </c>
      <c r="D15" s="326" t="s">
        <v>606</v>
      </c>
      <c r="E15" s="187">
        <v>1</v>
      </c>
      <c r="F15" s="187">
        <v>3</v>
      </c>
      <c r="G15" s="191">
        <v>1</v>
      </c>
      <c r="H15" s="313"/>
      <c r="I15" s="313"/>
      <c r="L15" s="472" t="s">
        <v>670</v>
      </c>
      <c r="M15" s="472"/>
      <c r="N15" s="472"/>
      <c r="O15" s="64">
        <v>2</v>
      </c>
      <c r="P15" s="61"/>
    </row>
    <row r="16" spans="2:16">
      <c r="B16" s="482"/>
      <c r="C16" s="312" t="s">
        <v>132</v>
      </c>
      <c r="D16" s="326" t="s">
        <v>331</v>
      </c>
      <c r="E16" s="187">
        <v>1</v>
      </c>
      <c r="F16" s="187">
        <v>3</v>
      </c>
      <c r="G16" s="191">
        <v>1</v>
      </c>
      <c r="H16" s="313"/>
      <c r="I16" s="313"/>
      <c r="L16" s="439" t="s">
        <v>332</v>
      </c>
      <c r="M16" s="439"/>
      <c r="N16" s="439"/>
      <c r="O16" s="69">
        <f>SUM(O6:O15)</f>
        <v>13</v>
      </c>
    </row>
    <row r="17" spans="2:21">
      <c r="B17" s="483"/>
      <c r="C17" s="312" t="s">
        <v>82</v>
      </c>
      <c r="D17" s="186" t="s">
        <v>610</v>
      </c>
      <c r="E17" s="187">
        <v>1</v>
      </c>
      <c r="F17" s="187">
        <v>3</v>
      </c>
      <c r="G17" s="191">
        <v>1</v>
      </c>
      <c r="H17" s="313"/>
      <c r="I17" s="313"/>
      <c r="L17" s="480"/>
      <c r="M17" s="480"/>
      <c r="N17" s="480"/>
      <c r="O17" s="480"/>
      <c r="P17" s="480"/>
    </row>
    <row r="18" spans="2:21" ht="15" customHeight="1">
      <c r="B18" s="328" t="s">
        <v>296</v>
      </c>
      <c r="C18" s="312" t="s">
        <v>160</v>
      </c>
      <c r="D18" s="186" t="s">
        <v>335</v>
      </c>
      <c r="E18" s="187">
        <v>1</v>
      </c>
      <c r="F18" s="187">
        <v>3</v>
      </c>
      <c r="G18" s="191">
        <v>0.5</v>
      </c>
      <c r="H18" s="313"/>
      <c r="I18" s="313"/>
      <c r="L18" s="439" t="s">
        <v>588</v>
      </c>
      <c r="M18" s="439"/>
      <c r="N18" s="439"/>
      <c r="O18" s="59"/>
      <c r="P18" s="70"/>
      <c r="Q18" s="468" t="s">
        <v>314</v>
      </c>
      <c r="R18" s="468"/>
      <c r="S18" s="468"/>
      <c r="T18" s="468"/>
      <c r="U18" s="468"/>
    </row>
    <row r="19" spans="2:21" ht="15" customHeight="1">
      <c r="B19" s="328" t="s">
        <v>350</v>
      </c>
      <c r="C19" s="312" t="s">
        <v>92</v>
      </c>
      <c r="D19" s="327" t="s">
        <v>276</v>
      </c>
      <c r="E19" s="187">
        <v>3</v>
      </c>
      <c r="F19" s="187">
        <v>3</v>
      </c>
      <c r="G19" s="191">
        <v>0.5</v>
      </c>
      <c r="H19" s="313"/>
      <c r="I19" s="313"/>
      <c r="L19" s="71" t="s">
        <v>8</v>
      </c>
      <c r="M19" s="72" t="s">
        <v>309</v>
      </c>
      <c r="N19" s="72" t="s">
        <v>310</v>
      </c>
      <c r="O19" s="340"/>
      <c r="P19" s="73"/>
      <c r="Q19" s="68" t="s">
        <v>315</v>
      </c>
      <c r="R19" s="74" t="s">
        <v>316</v>
      </c>
      <c r="S19" s="68" t="s">
        <v>333</v>
      </c>
      <c r="T19" s="68" t="s">
        <v>334</v>
      </c>
      <c r="U19" s="68" t="s">
        <v>317</v>
      </c>
    </row>
    <row r="20" spans="2:21" ht="15" customHeight="1">
      <c r="B20" s="443" t="s">
        <v>278</v>
      </c>
      <c r="C20" s="443"/>
      <c r="D20" s="443"/>
      <c r="E20" s="77">
        <f>SUM(E12:E19)</f>
        <v>10</v>
      </c>
      <c r="F20" s="443"/>
      <c r="G20" s="443"/>
      <c r="H20" s="443"/>
      <c r="I20" s="78"/>
      <c r="L20" s="71" t="s">
        <v>311</v>
      </c>
      <c r="M20" s="86" t="s">
        <v>15</v>
      </c>
      <c r="N20" s="75">
        <f>U21</f>
        <v>379.76</v>
      </c>
      <c r="O20" s="102"/>
      <c r="P20" s="61"/>
      <c r="Q20" s="108" t="s">
        <v>311</v>
      </c>
      <c r="R20" s="109"/>
      <c r="S20" s="109"/>
      <c r="T20" s="109"/>
      <c r="U20" s="110"/>
    </row>
    <row r="21" spans="2:21" ht="15" customHeight="1">
      <c r="B21" s="111"/>
      <c r="C21" s="302"/>
      <c r="D21" s="111"/>
      <c r="E21" s="111"/>
      <c r="F21" s="111"/>
      <c r="G21" s="111"/>
      <c r="H21" s="112"/>
      <c r="I21" s="112"/>
      <c r="L21" s="71" t="s">
        <v>312</v>
      </c>
      <c r="M21" s="72" t="s">
        <v>18</v>
      </c>
      <c r="N21" s="75">
        <f>U24</f>
        <v>1108.3200000000002</v>
      </c>
      <c r="O21" s="102"/>
      <c r="P21" s="61"/>
      <c r="Q21" s="5" t="s">
        <v>318</v>
      </c>
      <c r="R21" s="74">
        <f>F209</f>
        <v>34.43</v>
      </c>
      <c r="S21" s="76">
        <f>8*R21</f>
        <v>275.44</v>
      </c>
      <c r="T21" s="68" t="s">
        <v>319</v>
      </c>
      <c r="U21" s="450">
        <f>SUM(T22,S21)</f>
        <v>379.76</v>
      </c>
    </row>
    <row r="22" spans="2:21" ht="15" customHeight="1">
      <c r="B22" s="484" t="s">
        <v>595</v>
      </c>
      <c r="C22" s="484"/>
      <c r="D22" s="484"/>
      <c r="E22" s="484"/>
      <c r="F22" s="484"/>
      <c r="G22" s="484"/>
      <c r="H22" s="484"/>
      <c r="I22" s="484"/>
      <c r="L22" s="71" t="s">
        <v>313</v>
      </c>
      <c r="M22" s="72" t="s">
        <v>19</v>
      </c>
      <c r="N22" s="75">
        <f>U27</f>
        <v>1376.6399999999999</v>
      </c>
      <c r="O22" s="102"/>
      <c r="P22" s="59"/>
      <c r="Q22" s="5" t="s">
        <v>320</v>
      </c>
      <c r="R22" s="74">
        <f>G209</f>
        <v>6.52</v>
      </c>
      <c r="S22" s="68" t="s">
        <v>319</v>
      </c>
      <c r="T22" s="76">
        <f>16*R22</f>
        <v>104.32</v>
      </c>
      <c r="U22" s="450"/>
    </row>
    <row r="23" spans="2:21">
      <c r="B23" s="481" t="s">
        <v>285</v>
      </c>
      <c r="C23" s="312" t="s">
        <v>142</v>
      </c>
      <c r="D23" s="186" t="s">
        <v>343</v>
      </c>
      <c r="E23" s="187">
        <v>1</v>
      </c>
      <c r="F23" s="187">
        <v>2</v>
      </c>
      <c r="G23" s="191">
        <v>1</v>
      </c>
      <c r="H23" s="313"/>
      <c r="I23" s="313"/>
      <c r="O23" s="57"/>
      <c r="Q23" s="454" t="s">
        <v>321</v>
      </c>
      <c r="R23" s="454"/>
      <c r="S23" s="454"/>
      <c r="T23" s="454"/>
      <c r="U23" s="454"/>
    </row>
    <row r="24" spans="2:21">
      <c r="B24" s="482"/>
      <c r="C24" s="312" t="s">
        <v>132</v>
      </c>
      <c r="D24" s="186" t="s">
        <v>604</v>
      </c>
      <c r="E24" s="187">
        <v>1</v>
      </c>
      <c r="F24" s="187">
        <v>2</v>
      </c>
      <c r="G24" s="191">
        <v>1</v>
      </c>
      <c r="H24" s="313"/>
      <c r="I24" s="313"/>
      <c r="O24" s="57"/>
      <c r="Q24" s="5" t="s">
        <v>318</v>
      </c>
      <c r="R24" s="74">
        <f>F210</f>
        <v>83.2</v>
      </c>
      <c r="S24" s="76">
        <f>8*R24</f>
        <v>665.6</v>
      </c>
      <c r="T24" s="68" t="s">
        <v>319</v>
      </c>
      <c r="U24" s="450">
        <f>T25+S24</f>
        <v>1108.3200000000002</v>
      </c>
    </row>
    <row r="25" spans="2:21">
      <c r="B25" s="482"/>
      <c r="C25" s="312" t="s">
        <v>132</v>
      </c>
      <c r="D25" s="186" t="s">
        <v>605</v>
      </c>
      <c r="E25" s="187">
        <v>1</v>
      </c>
      <c r="F25" s="187">
        <v>2</v>
      </c>
      <c r="G25" s="191">
        <v>1</v>
      </c>
      <c r="H25" s="313"/>
      <c r="I25" s="313"/>
      <c r="O25" s="57"/>
      <c r="Q25" s="5" t="s">
        <v>320</v>
      </c>
      <c r="R25" s="74">
        <f>G210</f>
        <v>27.67</v>
      </c>
      <c r="S25" s="68" t="s">
        <v>319</v>
      </c>
      <c r="T25" s="76">
        <f>16*R25</f>
        <v>442.72</v>
      </c>
      <c r="U25" s="450"/>
    </row>
    <row r="26" spans="2:21">
      <c r="B26" s="482"/>
      <c r="C26" s="312" t="s">
        <v>132</v>
      </c>
      <c r="D26" s="186" t="s">
        <v>606</v>
      </c>
      <c r="E26" s="187">
        <v>1</v>
      </c>
      <c r="F26" s="187">
        <v>2</v>
      </c>
      <c r="G26" s="191">
        <v>1</v>
      </c>
      <c r="H26" s="313"/>
      <c r="I26" s="313"/>
      <c r="N26"/>
      <c r="Q26" s="454" t="s">
        <v>313</v>
      </c>
      <c r="R26" s="454"/>
      <c r="S26" s="454"/>
      <c r="T26" s="454"/>
      <c r="U26" s="454"/>
    </row>
    <row r="27" spans="2:21" ht="15" customHeight="1">
      <c r="B27" s="482"/>
      <c r="C27" s="312" t="s">
        <v>132</v>
      </c>
      <c r="D27" s="186" t="s">
        <v>331</v>
      </c>
      <c r="E27" s="187">
        <v>1</v>
      </c>
      <c r="F27" s="187">
        <v>2</v>
      </c>
      <c r="G27" s="191">
        <v>1</v>
      </c>
      <c r="H27" s="313"/>
      <c r="I27" s="313"/>
      <c r="L27"/>
      <c r="M27"/>
      <c r="N27"/>
      <c r="Q27" s="5" t="s">
        <v>318</v>
      </c>
      <c r="R27" s="74">
        <f>F211</f>
        <v>82.42</v>
      </c>
      <c r="S27" s="76">
        <f>8*R27</f>
        <v>659.36</v>
      </c>
      <c r="T27" s="68" t="s">
        <v>319</v>
      </c>
      <c r="U27" s="188">
        <f>T28+S27</f>
        <v>1376.6399999999999</v>
      </c>
    </row>
    <row r="28" spans="2:21" ht="15" customHeight="1">
      <c r="B28" s="482"/>
      <c r="C28" s="312" t="s">
        <v>158</v>
      </c>
      <c r="D28" s="186" t="s">
        <v>607</v>
      </c>
      <c r="E28" s="187">
        <v>1</v>
      </c>
      <c r="F28" s="187">
        <v>2</v>
      </c>
      <c r="G28" s="191">
        <v>1</v>
      </c>
      <c r="H28" s="313"/>
      <c r="I28" s="313"/>
      <c r="L28" s="439" t="s">
        <v>727</v>
      </c>
      <c r="M28" s="439"/>
      <c r="N28"/>
      <c r="Q28" s="5" t="s">
        <v>320</v>
      </c>
      <c r="R28" s="74">
        <f>G211</f>
        <v>44.83</v>
      </c>
      <c r="S28" s="68" t="s">
        <v>319</v>
      </c>
      <c r="T28" s="76">
        <f>16*R28</f>
        <v>717.28</v>
      </c>
      <c r="U28" s="188"/>
    </row>
    <row r="29" spans="2:21" ht="15" customHeight="1">
      <c r="B29" s="482"/>
      <c r="C29" s="312" t="s">
        <v>240</v>
      </c>
      <c r="D29" s="186" t="s">
        <v>608</v>
      </c>
      <c r="E29" s="187">
        <v>1</v>
      </c>
      <c r="F29" s="187">
        <v>2</v>
      </c>
      <c r="G29" s="191">
        <v>0.5</v>
      </c>
      <c r="H29" s="313"/>
      <c r="I29" s="313"/>
      <c r="L29" s="468" t="s">
        <v>375</v>
      </c>
      <c r="M29" s="468"/>
      <c r="N29"/>
    </row>
    <row r="30" spans="2:21" ht="14.25" customHeight="1">
      <c r="B30" s="482"/>
      <c r="C30" s="312" t="s">
        <v>206</v>
      </c>
      <c r="D30" s="186" t="s">
        <v>207</v>
      </c>
      <c r="E30" s="187">
        <v>1</v>
      </c>
      <c r="F30" s="187">
        <v>2</v>
      </c>
      <c r="G30" s="191">
        <v>0.5</v>
      </c>
      <c r="H30" s="313"/>
      <c r="I30" s="313"/>
      <c r="L30" s="408" t="s">
        <v>376</v>
      </c>
      <c r="M30" s="408"/>
      <c r="N30"/>
      <c r="P30" t="s">
        <v>351</v>
      </c>
    </row>
    <row r="31" spans="2:21" ht="13.95" customHeight="1">
      <c r="B31" s="482"/>
      <c r="C31" s="312" t="s">
        <v>96</v>
      </c>
      <c r="D31" s="186" t="s">
        <v>97</v>
      </c>
      <c r="E31" s="187">
        <v>2</v>
      </c>
      <c r="F31" s="187">
        <v>2</v>
      </c>
      <c r="G31" s="191">
        <v>0.5</v>
      </c>
      <c r="H31" s="313"/>
      <c r="I31" s="313"/>
      <c r="L31" s="408" t="s">
        <v>377</v>
      </c>
      <c r="M31" s="408"/>
      <c r="N31"/>
    </row>
    <row r="32" spans="2:21" ht="15" customHeight="1">
      <c r="B32" s="482"/>
      <c r="C32" s="312" t="s">
        <v>194</v>
      </c>
      <c r="D32" s="186" t="s">
        <v>195</v>
      </c>
      <c r="E32" s="187">
        <v>1</v>
      </c>
      <c r="F32" s="187">
        <v>2</v>
      </c>
      <c r="G32" s="191">
        <v>1</v>
      </c>
      <c r="H32" s="313"/>
      <c r="I32" s="313"/>
      <c r="L32" s="408" t="s">
        <v>378</v>
      </c>
      <c r="M32" s="408"/>
      <c r="N32"/>
    </row>
    <row r="33" spans="2:17" ht="14.25" customHeight="1">
      <c r="B33" s="482"/>
      <c r="C33" s="312" t="s">
        <v>90</v>
      </c>
      <c r="D33" s="186" t="s">
        <v>609</v>
      </c>
      <c r="E33" s="187">
        <v>3</v>
      </c>
      <c r="F33" s="187">
        <v>2</v>
      </c>
      <c r="G33" s="191">
        <v>1</v>
      </c>
      <c r="H33" s="313"/>
      <c r="I33" s="313"/>
      <c r="L33" s="408" t="s">
        <v>379</v>
      </c>
      <c r="M33" s="408"/>
      <c r="N33"/>
    </row>
    <row r="34" spans="2:17" ht="14.25" customHeight="1">
      <c r="B34" s="483"/>
      <c r="C34" s="312" t="s">
        <v>82</v>
      </c>
      <c r="D34" s="186" t="s">
        <v>610</v>
      </c>
      <c r="E34" s="187">
        <v>1</v>
      </c>
      <c r="F34" s="187">
        <v>2</v>
      </c>
      <c r="G34" s="191">
        <v>1</v>
      </c>
      <c r="H34" s="313"/>
      <c r="I34" s="313"/>
      <c r="L34" s="408" t="s">
        <v>380</v>
      </c>
      <c r="M34" s="408"/>
      <c r="N34"/>
    </row>
    <row r="35" spans="2:17" ht="15" customHeight="1">
      <c r="B35" s="328" t="s">
        <v>296</v>
      </c>
      <c r="C35" s="312" t="s">
        <v>160</v>
      </c>
      <c r="D35" s="186" t="s">
        <v>335</v>
      </c>
      <c r="E35" s="187">
        <v>1</v>
      </c>
      <c r="F35" s="187">
        <v>2</v>
      </c>
      <c r="G35" s="191">
        <v>0.5</v>
      </c>
      <c r="H35" s="313"/>
      <c r="I35" s="313"/>
      <c r="L35" s="408" t="s">
        <v>381</v>
      </c>
      <c r="M35" s="408"/>
      <c r="N35"/>
    </row>
    <row r="36" spans="2:17" ht="15" customHeight="1">
      <c r="B36" s="328" t="s">
        <v>350</v>
      </c>
      <c r="C36" s="312" t="s">
        <v>92</v>
      </c>
      <c r="D36" s="327" t="s">
        <v>276</v>
      </c>
      <c r="E36" s="187">
        <v>2</v>
      </c>
      <c r="F36" s="187">
        <v>2</v>
      </c>
      <c r="G36" s="191">
        <v>0.5</v>
      </c>
      <c r="H36" s="313"/>
      <c r="I36" s="313"/>
      <c r="L36" s="408" t="s">
        <v>382</v>
      </c>
      <c r="M36" s="408"/>
      <c r="N36"/>
    </row>
    <row r="37" spans="2:17" ht="15" customHeight="1">
      <c r="B37" s="339" t="s">
        <v>279</v>
      </c>
      <c r="C37" s="312" t="s">
        <v>66</v>
      </c>
      <c r="D37" s="186" t="s">
        <v>280</v>
      </c>
      <c r="E37" s="187">
        <v>1</v>
      </c>
      <c r="F37" s="187">
        <v>2</v>
      </c>
      <c r="G37" s="191">
        <v>1</v>
      </c>
      <c r="H37" s="313"/>
      <c r="I37" s="313"/>
      <c r="L37" s="408" t="s">
        <v>383</v>
      </c>
      <c r="M37" s="408"/>
      <c r="N37"/>
    </row>
    <row r="38" spans="2:17" ht="15" customHeight="1">
      <c r="B38" s="443" t="s">
        <v>278</v>
      </c>
      <c r="C38" s="443"/>
      <c r="D38" s="443"/>
      <c r="E38" s="77">
        <f>SUM(E23:E37)</f>
        <v>19</v>
      </c>
      <c r="F38" s="443"/>
      <c r="G38" s="443"/>
      <c r="H38" s="443"/>
      <c r="I38" s="78"/>
      <c r="L38" s="408" t="s">
        <v>384</v>
      </c>
      <c r="M38" s="408"/>
      <c r="N38"/>
    </row>
    <row r="39" spans="2:17" ht="15" customHeight="1">
      <c r="B39" s="111"/>
      <c r="C39" s="302"/>
      <c r="D39" s="111"/>
      <c r="E39" s="111"/>
      <c r="F39" s="111"/>
      <c r="G39" s="111"/>
      <c r="H39" s="112"/>
      <c r="I39" s="112"/>
      <c r="L39" s="489">
        <v>10</v>
      </c>
      <c r="M39" s="489"/>
      <c r="N39"/>
    </row>
    <row r="40" spans="2:17" ht="15" customHeight="1">
      <c r="B40" s="486" t="s">
        <v>3</v>
      </c>
      <c r="C40" s="486"/>
      <c r="D40" s="486"/>
      <c r="E40" s="486"/>
      <c r="F40" s="486"/>
      <c r="G40" s="486"/>
      <c r="H40" s="486"/>
      <c r="I40" s="486"/>
      <c r="L40"/>
      <c r="M40"/>
      <c r="N40"/>
    </row>
    <row r="41" spans="2:17">
      <c r="B41" s="62" t="s">
        <v>325</v>
      </c>
      <c r="C41" s="284"/>
      <c r="D41" s="62" t="s">
        <v>325</v>
      </c>
      <c r="E41" s="62" t="s">
        <v>325</v>
      </c>
      <c r="F41" s="62"/>
      <c r="G41" s="62"/>
      <c r="H41" s="63"/>
      <c r="I41" s="63" t="s">
        <v>325</v>
      </c>
    </row>
    <row r="42" spans="2:17">
      <c r="L42" s="81"/>
      <c r="M42" s="81"/>
      <c r="N42" s="81"/>
      <c r="O42" s="82"/>
      <c r="P42" s="82"/>
      <c r="Q42" s="83"/>
    </row>
    <row r="43" spans="2:17">
      <c r="B43" s="471" t="s">
        <v>326</v>
      </c>
      <c r="C43" s="471"/>
      <c r="D43" s="471"/>
      <c r="E43" s="471"/>
      <c r="F43" s="471"/>
      <c r="G43" s="471"/>
      <c r="H43" s="471"/>
      <c r="I43" s="471"/>
      <c r="L43" s="480" t="s">
        <v>336</v>
      </c>
      <c r="M43" s="480"/>
      <c r="N43" s="480"/>
      <c r="O43" s="480"/>
      <c r="P43" s="480"/>
      <c r="Q43" s="1"/>
    </row>
    <row r="44" spans="2:17" ht="15" customHeight="1">
      <c r="B44" s="490" t="s">
        <v>285</v>
      </c>
      <c r="C44" s="312" t="s">
        <v>130</v>
      </c>
      <c r="D44" s="327" t="s">
        <v>131</v>
      </c>
      <c r="E44" s="187">
        <v>1</v>
      </c>
      <c r="F44" s="328">
        <v>2</v>
      </c>
      <c r="G44" s="191">
        <v>1</v>
      </c>
      <c r="H44" s="313"/>
      <c r="I44" s="313"/>
      <c r="K44" s="80"/>
      <c r="Q44" s="1"/>
    </row>
    <row r="45" spans="2:17" ht="14.25" customHeight="1">
      <c r="B45" s="490"/>
      <c r="C45" s="312" t="s">
        <v>196</v>
      </c>
      <c r="D45" s="327" t="s">
        <v>197</v>
      </c>
      <c r="E45" s="187">
        <v>1</v>
      </c>
      <c r="F45" s="328">
        <v>2</v>
      </c>
      <c r="G45" s="191">
        <v>1</v>
      </c>
      <c r="H45" s="313"/>
      <c r="I45" s="313"/>
      <c r="L45" s="439" t="s">
        <v>385</v>
      </c>
      <c r="M45" s="439"/>
      <c r="N45" s="439"/>
      <c r="O45" s="439"/>
      <c r="P45" s="439"/>
      <c r="Q45" s="1"/>
    </row>
    <row r="46" spans="2:17">
      <c r="B46" s="339"/>
      <c r="C46" s="329" t="s">
        <v>158</v>
      </c>
      <c r="D46" s="329" t="s">
        <v>607</v>
      </c>
      <c r="E46" s="330">
        <v>1</v>
      </c>
      <c r="F46" s="331">
        <v>2</v>
      </c>
      <c r="G46" s="332">
        <v>1</v>
      </c>
      <c r="H46" s="333"/>
      <c r="I46" s="313"/>
      <c r="L46" s="72" t="s">
        <v>337</v>
      </c>
      <c r="M46" s="72" t="s">
        <v>338</v>
      </c>
      <c r="N46" s="72" t="s">
        <v>339</v>
      </c>
      <c r="O46" s="68" t="s">
        <v>340</v>
      </c>
      <c r="P46" s="69" t="s">
        <v>341</v>
      </c>
      <c r="Q46" s="1"/>
    </row>
    <row r="47" spans="2:17" ht="15" customHeight="1">
      <c r="B47" s="328" t="s">
        <v>296</v>
      </c>
      <c r="C47" s="312" t="s">
        <v>160</v>
      </c>
      <c r="D47" s="186" t="s">
        <v>335</v>
      </c>
      <c r="E47" s="187">
        <v>1</v>
      </c>
      <c r="F47" s="328">
        <v>2</v>
      </c>
      <c r="G47" s="191">
        <v>0.5</v>
      </c>
      <c r="H47" s="313"/>
      <c r="I47" s="313"/>
      <c r="L47" s="72">
        <v>50</v>
      </c>
      <c r="M47" s="72" t="s">
        <v>342</v>
      </c>
      <c r="N47" s="72">
        <v>2</v>
      </c>
      <c r="O47" s="76"/>
      <c r="P47" s="84"/>
      <c r="Q47" s="1"/>
    </row>
    <row r="48" spans="2:17">
      <c r="B48" s="328" t="s">
        <v>350</v>
      </c>
      <c r="C48" s="312" t="s">
        <v>92</v>
      </c>
      <c r="D48" s="327" t="s">
        <v>276</v>
      </c>
      <c r="E48" s="187">
        <v>1</v>
      </c>
      <c r="F48" s="328">
        <v>2</v>
      </c>
      <c r="G48" s="191">
        <v>0.5</v>
      </c>
      <c r="H48" s="313"/>
      <c r="I48" s="313"/>
      <c r="Q48" s="1"/>
    </row>
    <row r="49" spans="2:17" ht="15" customHeight="1">
      <c r="B49" s="339" t="s">
        <v>279</v>
      </c>
      <c r="C49" s="312" t="s">
        <v>66</v>
      </c>
      <c r="D49" s="186" t="s">
        <v>280</v>
      </c>
      <c r="E49" s="187">
        <v>1</v>
      </c>
      <c r="F49" s="328">
        <v>2</v>
      </c>
      <c r="G49" s="191">
        <v>1</v>
      </c>
      <c r="H49" s="313"/>
      <c r="I49" s="313"/>
      <c r="Q49" s="1"/>
    </row>
    <row r="50" spans="2:17" ht="15" customHeight="1">
      <c r="B50" s="443" t="s">
        <v>278</v>
      </c>
      <c r="C50" s="443"/>
      <c r="D50" s="443"/>
      <c r="E50" s="77">
        <f>SUM(E44:E49)</f>
        <v>6</v>
      </c>
      <c r="F50" s="443"/>
      <c r="G50" s="443"/>
      <c r="H50" s="443"/>
      <c r="I50" s="78"/>
      <c r="L50" s="439" t="s">
        <v>386</v>
      </c>
      <c r="M50" s="439"/>
      <c r="N50" s="439"/>
      <c r="O50" s="439"/>
      <c r="P50" s="439"/>
      <c r="Q50" s="1"/>
    </row>
    <row r="51" spans="2:17" ht="15" customHeight="1">
      <c r="L51" s="86" t="s">
        <v>337</v>
      </c>
      <c r="M51" s="86" t="s">
        <v>338</v>
      </c>
      <c r="N51" s="86" t="s">
        <v>339</v>
      </c>
      <c r="O51" s="66" t="s">
        <v>340</v>
      </c>
      <c r="P51" s="69" t="s">
        <v>341</v>
      </c>
      <c r="Q51" s="1"/>
    </row>
    <row r="52" spans="2:17" ht="15" customHeight="1">
      <c r="B52" s="486" t="s">
        <v>592</v>
      </c>
      <c r="C52" s="486"/>
      <c r="D52" s="486"/>
      <c r="E52" s="486"/>
      <c r="F52" s="486"/>
      <c r="G52" s="486"/>
      <c r="H52" s="486"/>
      <c r="I52" s="486"/>
      <c r="L52" s="72">
        <v>30</v>
      </c>
      <c r="M52" s="72" t="s">
        <v>342</v>
      </c>
      <c r="N52" s="72">
        <v>2</v>
      </c>
      <c r="O52" s="76"/>
      <c r="P52" s="84"/>
      <c r="Q52" s="1"/>
    </row>
    <row r="53" spans="2:17" ht="15" customHeight="1">
      <c r="B53" s="62" t="s">
        <v>325</v>
      </c>
      <c r="C53" s="284"/>
      <c r="D53" s="62" t="s">
        <v>325</v>
      </c>
      <c r="E53" s="62" t="s">
        <v>325</v>
      </c>
      <c r="F53" s="62"/>
      <c r="G53" s="62"/>
      <c r="H53" s="63"/>
      <c r="I53" s="63" t="s">
        <v>325</v>
      </c>
      <c r="Q53" s="1"/>
    </row>
    <row r="54" spans="2:17">
      <c r="Q54" s="1"/>
    </row>
    <row r="55" spans="2:17">
      <c r="B55" s="486" t="s">
        <v>667</v>
      </c>
      <c r="C55" s="486"/>
      <c r="D55" s="486"/>
      <c r="E55" s="486"/>
      <c r="F55" s="486"/>
      <c r="G55" s="486"/>
      <c r="H55" s="486"/>
      <c r="I55" s="486"/>
      <c r="L55" s="439" t="s">
        <v>652</v>
      </c>
      <c r="M55" s="439"/>
      <c r="N55" s="439"/>
      <c r="O55" s="439"/>
      <c r="P55" s="439"/>
      <c r="Q55" s="1"/>
    </row>
    <row r="56" spans="2:17" ht="15" customHeight="1">
      <c r="B56" s="62" t="s">
        <v>325</v>
      </c>
      <c r="C56" s="284"/>
      <c r="D56" s="62" t="s">
        <v>325</v>
      </c>
      <c r="E56" s="62" t="s">
        <v>325</v>
      </c>
      <c r="F56" s="62"/>
      <c r="G56" s="62"/>
      <c r="H56" s="63"/>
      <c r="I56" s="63" t="s">
        <v>325</v>
      </c>
      <c r="L56" s="86" t="s">
        <v>337</v>
      </c>
      <c r="M56" s="86" t="s">
        <v>338</v>
      </c>
      <c r="N56" s="86" t="s">
        <v>339</v>
      </c>
      <c r="O56" s="66" t="s">
        <v>340</v>
      </c>
      <c r="P56" s="69" t="s">
        <v>341</v>
      </c>
      <c r="Q56" s="1"/>
    </row>
    <row r="57" spans="2:17" ht="14.25" customHeight="1">
      <c r="L57" s="72">
        <v>30</v>
      </c>
      <c r="M57" s="72" t="s">
        <v>342</v>
      </c>
      <c r="N57" s="72">
        <v>2</v>
      </c>
      <c r="O57" s="76"/>
      <c r="P57" s="84"/>
      <c r="Q57" s="1"/>
    </row>
    <row r="58" spans="2:17">
      <c r="B58" s="486" t="s">
        <v>668</v>
      </c>
      <c r="C58" s="486"/>
      <c r="D58" s="486"/>
      <c r="E58" s="486"/>
      <c r="F58" s="486"/>
      <c r="G58" s="486"/>
      <c r="H58" s="486"/>
      <c r="I58" s="486"/>
      <c r="Q58" s="1"/>
    </row>
    <row r="59" spans="2:17">
      <c r="B59" s="62" t="s">
        <v>325</v>
      </c>
      <c r="C59" s="284"/>
      <c r="D59" s="62" t="s">
        <v>325</v>
      </c>
      <c r="E59" s="62" t="s">
        <v>325</v>
      </c>
      <c r="F59" s="62"/>
      <c r="G59" s="62"/>
      <c r="H59" s="63"/>
      <c r="I59" s="63" t="s">
        <v>325</v>
      </c>
      <c r="Q59" s="1"/>
    </row>
    <row r="60" spans="2:17" ht="13.95" customHeight="1">
      <c r="L60" s="439" t="s">
        <v>671</v>
      </c>
      <c r="M60" s="439"/>
      <c r="N60" s="439"/>
      <c r="O60" s="439"/>
      <c r="P60" s="439"/>
      <c r="Q60" s="1"/>
    </row>
    <row r="61" spans="2:17" ht="14.4" customHeight="1">
      <c r="B61" s="486" t="s">
        <v>669</v>
      </c>
      <c r="C61" s="486"/>
      <c r="D61" s="486"/>
      <c r="E61" s="486"/>
      <c r="F61" s="486"/>
      <c r="G61" s="486"/>
      <c r="H61" s="486"/>
      <c r="I61" s="486"/>
      <c r="L61" s="86" t="s">
        <v>337</v>
      </c>
      <c r="M61" s="86" t="s">
        <v>338</v>
      </c>
      <c r="N61" s="86" t="s">
        <v>339</v>
      </c>
      <c r="O61" s="66" t="s">
        <v>340</v>
      </c>
      <c r="P61" s="69" t="s">
        <v>341</v>
      </c>
      <c r="Q61" s="1"/>
    </row>
    <row r="62" spans="2:17">
      <c r="B62" s="62" t="s">
        <v>325</v>
      </c>
      <c r="C62" s="284"/>
      <c r="D62" s="62" t="s">
        <v>325</v>
      </c>
      <c r="E62" s="62" t="s">
        <v>325</v>
      </c>
      <c r="F62" s="62"/>
      <c r="G62" s="62"/>
      <c r="H62" s="63"/>
      <c r="I62" s="63" t="s">
        <v>325</v>
      </c>
      <c r="L62" s="72">
        <v>20</v>
      </c>
      <c r="M62" s="72" t="s">
        <v>313</v>
      </c>
      <c r="N62" s="72">
        <v>1</v>
      </c>
      <c r="O62" s="76"/>
      <c r="P62" s="84"/>
      <c r="Q62" s="1"/>
    </row>
    <row r="63" spans="2:17">
      <c r="B63"/>
      <c r="C63"/>
      <c r="D63"/>
      <c r="E63"/>
      <c r="F63"/>
      <c r="G63"/>
      <c r="H63"/>
      <c r="I63"/>
      <c r="L63" s="89"/>
      <c r="M63" s="89"/>
      <c r="N63" s="89"/>
      <c r="O63" s="90"/>
      <c r="P63" s="90"/>
      <c r="Q63" s="91"/>
    </row>
    <row r="64" spans="2:17" ht="13.95" customHeight="1">
      <c r="B64" s="487" t="s">
        <v>670</v>
      </c>
      <c r="C64" s="487"/>
      <c r="D64" s="487"/>
      <c r="E64" s="487"/>
      <c r="F64" s="487"/>
      <c r="G64" s="487"/>
      <c r="H64" s="487"/>
      <c r="I64" s="487"/>
    </row>
    <row r="65" spans="2:11">
      <c r="B65" s="481" t="s">
        <v>285</v>
      </c>
      <c r="C65" s="312" t="s">
        <v>142</v>
      </c>
      <c r="D65" s="186" t="s">
        <v>343</v>
      </c>
      <c r="E65" s="187">
        <v>1</v>
      </c>
      <c r="F65" s="328">
        <v>1</v>
      </c>
      <c r="G65" s="191">
        <v>1</v>
      </c>
      <c r="H65" s="313"/>
      <c r="I65" s="313"/>
      <c r="K65" s="88"/>
    </row>
    <row r="66" spans="2:11" ht="43.2">
      <c r="B66" s="482"/>
      <c r="C66" s="329" t="s">
        <v>132</v>
      </c>
      <c r="D66" s="312" t="s">
        <v>604</v>
      </c>
      <c r="E66" s="334">
        <v>1</v>
      </c>
      <c r="F66" s="335">
        <v>1</v>
      </c>
      <c r="G66" s="332">
        <v>0.5</v>
      </c>
      <c r="H66" s="333"/>
      <c r="I66" s="337"/>
    </row>
    <row r="67" spans="2:11">
      <c r="B67" s="483"/>
      <c r="C67" s="329" t="s">
        <v>132</v>
      </c>
      <c r="D67" s="327" t="s">
        <v>606</v>
      </c>
      <c r="E67" s="330">
        <v>1</v>
      </c>
      <c r="F67" s="335">
        <v>1</v>
      </c>
      <c r="G67" s="332">
        <v>0.5</v>
      </c>
      <c r="H67" s="337"/>
      <c r="I67" s="333"/>
    </row>
    <row r="68" spans="2:11" ht="15" customHeight="1">
      <c r="B68" s="115" t="s">
        <v>296</v>
      </c>
      <c r="C68" s="71" t="s">
        <v>160</v>
      </c>
      <c r="D68" s="79" t="s">
        <v>335</v>
      </c>
      <c r="E68" s="68">
        <v>1</v>
      </c>
      <c r="F68" s="115">
        <v>1</v>
      </c>
      <c r="G68" s="85">
        <v>0.5</v>
      </c>
      <c r="H68" s="67"/>
      <c r="I68" s="67"/>
    </row>
    <row r="69" spans="2:11" ht="15" customHeight="1">
      <c r="B69" s="115" t="s">
        <v>350</v>
      </c>
      <c r="C69" s="71" t="s">
        <v>92</v>
      </c>
      <c r="D69" s="5" t="s">
        <v>276</v>
      </c>
      <c r="E69" s="68">
        <v>2</v>
      </c>
      <c r="F69" s="115">
        <v>1</v>
      </c>
      <c r="G69" s="85">
        <v>0.5</v>
      </c>
      <c r="H69" s="67"/>
      <c r="I69" s="67"/>
    </row>
    <row r="70" spans="2:11">
      <c r="B70" s="35" t="s">
        <v>279</v>
      </c>
      <c r="C70" s="71" t="s">
        <v>66</v>
      </c>
      <c r="D70" s="79" t="s">
        <v>280</v>
      </c>
      <c r="E70" s="68">
        <v>1</v>
      </c>
      <c r="F70" s="115">
        <v>1</v>
      </c>
      <c r="G70" s="85">
        <v>1</v>
      </c>
      <c r="H70" s="67"/>
      <c r="I70" s="67"/>
    </row>
    <row r="71" spans="2:11">
      <c r="B71" s="443" t="s">
        <v>278</v>
      </c>
      <c r="C71" s="443"/>
      <c r="D71" s="443"/>
      <c r="E71" s="77">
        <f>SUM(E65:E70)</f>
        <v>7</v>
      </c>
      <c r="F71" s="443"/>
      <c r="G71" s="443"/>
      <c r="H71" s="443"/>
      <c r="I71" s="78"/>
    </row>
    <row r="74" spans="2:11">
      <c r="B74" s="94"/>
      <c r="C74" s="303"/>
      <c r="D74" s="94"/>
      <c r="E74" s="94"/>
      <c r="F74" s="94"/>
      <c r="G74" s="94"/>
      <c r="H74" s="95"/>
      <c r="I74" s="95"/>
    </row>
    <row r="75" spans="2:11" ht="15" thickBot="1">
      <c r="B75" s="94"/>
      <c r="C75" s="303"/>
      <c r="D75" s="94"/>
      <c r="E75" s="94"/>
      <c r="F75" s="94"/>
      <c r="G75" s="94"/>
      <c r="H75" s="95"/>
      <c r="I75" s="95"/>
    </row>
    <row r="76" spans="2:11" ht="13.95" customHeight="1" thickBot="1">
      <c r="B76" s="94"/>
      <c r="C76" s="303"/>
      <c r="D76" s="433" t="s">
        <v>651</v>
      </c>
      <c r="E76" s="433"/>
      <c r="F76" s="433"/>
      <c r="G76" s="433"/>
      <c r="H76" s="95"/>
      <c r="I76" s="95"/>
    </row>
    <row r="77" spans="2:11" ht="15" thickBot="1">
      <c r="B77" s="94"/>
      <c r="C77" s="303"/>
      <c r="D77" s="434" t="s">
        <v>345</v>
      </c>
      <c r="E77" s="96" t="s">
        <v>346</v>
      </c>
      <c r="F77" s="67"/>
      <c r="G77" s="435"/>
      <c r="H77" s="97"/>
      <c r="I77" s="97"/>
    </row>
    <row r="78" spans="2:11">
      <c r="B78" s="94"/>
      <c r="C78" s="303"/>
      <c r="D78" s="434"/>
      <c r="E78" s="96" t="s">
        <v>347</v>
      </c>
      <c r="F78" s="67"/>
      <c r="G78" s="435"/>
      <c r="H78" s="97"/>
      <c r="I78" s="97"/>
    </row>
    <row r="79" spans="2:11">
      <c r="B79" s="94"/>
      <c r="C79" s="303"/>
      <c r="D79" s="436" t="s">
        <v>2</v>
      </c>
      <c r="E79" s="96" t="s">
        <v>346</v>
      </c>
      <c r="F79" s="67"/>
      <c r="G79" s="437"/>
      <c r="H79" s="97"/>
      <c r="I79" s="97"/>
    </row>
    <row r="80" spans="2:11">
      <c r="B80" s="94"/>
      <c r="C80" s="303"/>
      <c r="D80" s="436"/>
      <c r="E80" s="96" t="s">
        <v>347</v>
      </c>
      <c r="F80" s="67"/>
      <c r="G80" s="437"/>
      <c r="H80" s="97"/>
      <c r="I80" s="97"/>
    </row>
    <row r="81" spans="2:9">
      <c r="B81" s="94"/>
      <c r="C81" s="303"/>
      <c r="D81" s="434" t="s">
        <v>326</v>
      </c>
      <c r="E81" s="96" t="s">
        <v>346</v>
      </c>
      <c r="F81" s="67"/>
      <c r="G81" s="437"/>
      <c r="H81" s="97"/>
      <c r="I81" s="97"/>
    </row>
    <row r="82" spans="2:9">
      <c r="B82" s="94"/>
      <c r="C82" s="303"/>
      <c r="D82" s="434"/>
      <c r="E82" s="96" t="s">
        <v>347</v>
      </c>
      <c r="F82" s="67"/>
      <c r="G82" s="437"/>
      <c r="H82" s="97"/>
      <c r="I82" s="97"/>
    </row>
    <row r="83" spans="2:9">
      <c r="B83" s="94"/>
      <c r="C83" s="303"/>
      <c r="D83" s="434" t="s">
        <v>678</v>
      </c>
      <c r="E83" s="96" t="s">
        <v>346</v>
      </c>
      <c r="F83" s="67"/>
      <c r="G83" s="437"/>
      <c r="H83" s="97"/>
      <c r="I83" s="97"/>
    </row>
    <row r="84" spans="2:9">
      <c r="B84" s="94"/>
      <c r="C84" s="303"/>
      <c r="D84" s="434"/>
      <c r="E84" s="96" t="s">
        <v>347</v>
      </c>
      <c r="F84" s="67"/>
      <c r="G84" s="437"/>
      <c r="H84" s="97"/>
      <c r="I84" s="97"/>
    </row>
    <row r="85" spans="2:9">
      <c r="B85" s="94"/>
      <c r="C85" s="303"/>
      <c r="D85" s="438" t="s">
        <v>330</v>
      </c>
      <c r="E85" s="438"/>
      <c r="F85" s="271"/>
      <c r="G85" s="271"/>
      <c r="H85" s="95"/>
      <c r="I85" s="95"/>
    </row>
    <row r="86" spans="2:9">
      <c r="B86" s="94"/>
      <c r="C86" s="303"/>
      <c r="D86" s="94"/>
      <c r="E86" s="94"/>
      <c r="F86" s="94"/>
      <c r="G86" s="94"/>
      <c r="H86" s="95"/>
      <c r="I86" s="95"/>
    </row>
    <row r="87" spans="2:9">
      <c r="B87" s="94"/>
      <c r="C87" s="303"/>
      <c r="D87" s="94"/>
      <c r="E87" s="94"/>
      <c r="F87" s="94"/>
      <c r="G87" s="94"/>
      <c r="H87" s="95"/>
      <c r="I87" s="95"/>
    </row>
    <row r="92" spans="2:9" ht="14.25" customHeight="1"/>
    <row r="93" spans="2:9" ht="14.25" customHeight="1">
      <c r="B93" s="431"/>
      <c r="C93" s="431"/>
      <c r="D93" s="432"/>
      <c r="E93" s="431"/>
      <c r="H93" s="190"/>
      <c r="I93" s="190"/>
    </row>
    <row r="94" spans="2:9" ht="14.25" customHeight="1">
      <c r="B94" s="431"/>
      <c r="C94" s="431"/>
      <c r="D94" s="432"/>
      <c r="E94" s="431"/>
      <c r="H94" s="190"/>
      <c r="I94" s="190"/>
    </row>
    <row r="95" spans="2:9" ht="14.25" customHeight="1">
      <c r="B95" s="431"/>
      <c r="C95" s="431"/>
      <c r="D95" s="432"/>
      <c r="E95" s="98"/>
      <c r="H95" s="190"/>
      <c r="I95" s="190"/>
    </row>
    <row r="96" spans="2:9" ht="14.25" customHeight="1">
      <c r="B96" s="99"/>
      <c r="C96" s="100"/>
      <c r="D96" s="297"/>
      <c r="E96" s="101"/>
      <c r="H96" s="190"/>
      <c r="I96" s="190"/>
    </row>
    <row r="97" spans="2:13" ht="14.25" customHeight="1">
      <c r="B97" s="99"/>
      <c r="C97" s="100"/>
      <c r="D97" s="297"/>
      <c r="E97" s="101"/>
      <c r="H97" s="190"/>
      <c r="I97" s="190"/>
    </row>
    <row r="98" spans="2:13" ht="14.25" customHeight="1">
      <c r="B98" s="99"/>
      <c r="C98" s="100"/>
      <c r="D98" s="297"/>
      <c r="E98" s="101"/>
      <c r="H98" s="190"/>
      <c r="I98" s="190"/>
    </row>
    <row r="99" spans="2:13" ht="14.25" customHeight="1">
      <c r="B99" s="99"/>
      <c r="C99" s="100"/>
      <c r="D99" s="297"/>
      <c r="E99" s="101"/>
      <c r="H99" s="190"/>
      <c r="I99" s="190"/>
    </row>
    <row r="100" spans="2:13" ht="14.25" customHeight="1">
      <c r="B100" s="99"/>
      <c r="C100" s="100"/>
      <c r="D100" s="297"/>
      <c r="E100" s="101"/>
      <c r="H100" s="190"/>
      <c r="I100" s="190"/>
    </row>
    <row r="101" spans="2:13" ht="14.25" customHeight="1">
      <c r="B101" s="99"/>
      <c r="C101" s="100"/>
      <c r="D101" s="297"/>
      <c r="E101" s="101"/>
      <c r="H101" s="190"/>
      <c r="I101" s="190"/>
    </row>
    <row r="102" spans="2:13" ht="14.25" customHeight="1">
      <c r="B102" s="99"/>
      <c r="C102" s="100"/>
      <c r="D102" s="297"/>
      <c r="E102" s="101"/>
      <c r="H102" s="190"/>
      <c r="I102" s="190"/>
    </row>
    <row r="103" spans="2:13" ht="14.25" customHeight="1">
      <c r="B103" s="99"/>
      <c r="C103" s="100"/>
      <c r="D103" s="297"/>
      <c r="E103" s="101"/>
      <c r="H103" s="190"/>
      <c r="I103" s="190"/>
    </row>
    <row r="104" spans="2:13" ht="14.25" customHeight="1">
      <c r="B104" s="424" t="s">
        <v>7</v>
      </c>
      <c r="C104" s="426" t="s">
        <v>48</v>
      </c>
      <c r="D104" s="428" t="s">
        <v>49</v>
      </c>
      <c r="E104" s="426" t="s">
        <v>348</v>
      </c>
      <c r="H104" s="190"/>
      <c r="I104" s="190"/>
    </row>
    <row r="105" spans="2:13" ht="14.25" customHeight="1">
      <c r="B105" s="424"/>
      <c r="C105" s="426"/>
      <c r="D105" s="428"/>
      <c r="E105" s="427"/>
      <c r="H105" s="190"/>
      <c r="I105" s="190"/>
    </row>
    <row r="106" spans="2:13" ht="14.25" customHeight="1">
      <c r="B106" s="425"/>
      <c r="C106" s="427"/>
      <c r="D106" s="429"/>
      <c r="E106" s="144" t="s">
        <v>64</v>
      </c>
      <c r="H106" s="190"/>
      <c r="I106" s="190"/>
    </row>
    <row r="107" spans="2:13" ht="14.25" customHeight="1">
      <c r="B107" s="104" t="s">
        <v>66</v>
      </c>
      <c r="C107" s="105" t="s">
        <v>67</v>
      </c>
      <c r="D107" s="298" t="s">
        <v>38</v>
      </c>
      <c r="E107" s="170">
        <v>8793.07</v>
      </c>
      <c r="F107" s="107"/>
      <c r="G107" s="107"/>
      <c r="H107" s="190"/>
      <c r="I107" s="190"/>
    </row>
    <row r="108" spans="2:13" ht="14.25" customHeight="1">
      <c r="B108" s="104" t="s">
        <v>68</v>
      </c>
      <c r="C108" s="105" t="s">
        <v>69</v>
      </c>
      <c r="D108" s="298" t="s">
        <v>38</v>
      </c>
      <c r="E108" s="170">
        <v>11381.4</v>
      </c>
      <c r="F108" s="107"/>
      <c r="G108" s="107"/>
      <c r="H108" s="190"/>
      <c r="I108" s="190"/>
    </row>
    <row r="109" spans="2:13" ht="14.25" customHeight="1">
      <c r="B109" s="104" t="s">
        <v>70</v>
      </c>
      <c r="C109" s="105" t="s">
        <v>71</v>
      </c>
      <c r="D109" s="298" t="s">
        <v>38</v>
      </c>
      <c r="E109" s="170">
        <v>19660.02</v>
      </c>
      <c r="F109" s="107"/>
      <c r="G109" s="107"/>
      <c r="H109" s="190"/>
      <c r="I109" s="190"/>
    </row>
    <row r="110" spans="2:13" ht="14.25" customHeight="1">
      <c r="B110" s="104" t="s">
        <v>72</v>
      </c>
      <c r="C110" s="105" t="s">
        <v>73</v>
      </c>
      <c r="D110" s="298" t="s">
        <v>38</v>
      </c>
      <c r="E110" s="170">
        <v>8833.02</v>
      </c>
      <c r="F110" s="107"/>
      <c r="G110" s="107"/>
      <c r="H110" s="190"/>
      <c r="I110" s="190"/>
    </row>
    <row r="111" spans="2:13" ht="14.25" customHeight="1">
      <c r="B111" s="104" t="s">
        <v>74</v>
      </c>
      <c r="C111" s="105" t="s">
        <v>75</v>
      </c>
      <c r="D111" s="298" t="s">
        <v>38</v>
      </c>
      <c r="E111" s="170">
        <v>10438.27</v>
      </c>
      <c r="F111" s="107"/>
      <c r="G111" s="107"/>
      <c r="H111" s="190"/>
      <c r="I111" s="190"/>
    </row>
    <row r="112" spans="2:13" ht="14.25" customHeight="1">
      <c r="B112" s="104" t="s">
        <v>76</v>
      </c>
      <c r="C112" s="105" t="s">
        <v>77</v>
      </c>
      <c r="D112" s="298" t="s">
        <v>38</v>
      </c>
      <c r="E112" s="170">
        <v>17772.490000000002</v>
      </c>
      <c r="F112" s="107"/>
      <c r="G112" s="107"/>
      <c r="H112" s="190"/>
      <c r="I112" s="190"/>
      <c r="L112" s="102"/>
      <c r="M112" s="103"/>
    </row>
    <row r="113" spans="2:13" ht="14.25" customHeight="1">
      <c r="B113" s="104" t="s">
        <v>78</v>
      </c>
      <c r="C113" s="105" t="s">
        <v>79</v>
      </c>
      <c r="D113" s="298" t="s">
        <v>38</v>
      </c>
      <c r="E113" s="170">
        <v>21152.66</v>
      </c>
      <c r="F113" s="107"/>
      <c r="G113" s="107"/>
      <c r="H113" s="190"/>
      <c r="I113" s="190"/>
      <c r="L113" s="102"/>
      <c r="M113" s="103"/>
    </row>
    <row r="114" spans="2:13" ht="14.25" customHeight="1">
      <c r="B114" s="104" t="s">
        <v>80</v>
      </c>
      <c r="C114" s="105" t="s">
        <v>81</v>
      </c>
      <c r="D114" s="298" t="s">
        <v>38</v>
      </c>
      <c r="E114" s="170">
        <v>22119.03</v>
      </c>
      <c r="F114" s="107"/>
      <c r="G114" s="107"/>
      <c r="H114" s="190"/>
      <c r="I114" s="190"/>
    </row>
    <row r="115" spans="2:13" ht="14.25" customHeight="1">
      <c r="B115" s="104" t="s">
        <v>82</v>
      </c>
      <c r="C115" s="105" t="s">
        <v>83</v>
      </c>
      <c r="D115" s="298" t="s">
        <v>38</v>
      </c>
      <c r="E115" s="170">
        <v>26598.98</v>
      </c>
      <c r="F115" s="107"/>
      <c r="G115" s="107"/>
      <c r="H115" s="190"/>
      <c r="I115" s="190"/>
      <c r="M115" s="103"/>
    </row>
    <row r="116" spans="2:13" ht="14.25" customHeight="1">
      <c r="B116" s="104" t="s">
        <v>84</v>
      </c>
      <c r="C116" s="105" t="s">
        <v>85</v>
      </c>
      <c r="D116" s="298" t="s">
        <v>38</v>
      </c>
      <c r="E116" s="170">
        <v>6734.85</v>
      </c>
      <c r="F116" s="107"/>
      <c r="G116" s="107"/>
      <c r="H116" s="190"/>
      <c r="I116" s="190"/>
      <c r="M116" s="57">
        <v>0</v>
      </c>
    </row>
    <row r="117" spans="2:13" ht="14.25" customHeight="1">
      <c r="B117" s="104" t="s">
        <v>86</v>
      </c>
      <c r="C117" s="105" t="s">
        <v>87</v>
      </c>
      <c r="D117" s="298" t="s">
        <v>38</v>
      </c>
      <c r="E117" s="170">
        <v>8596.61</v>
      </c>
      <c r="F117" s="107"/>
      <c r="G117" s="107"/>
      <c r="H117" s="190"/>
      <c r="I117" s="190"/>
    </row>
    <row r="118" spans="2:13" ht="14.25" customHeight="1">
      <c r="B118" s="104" t="s">
        <v>88</v>
      </c>
      <c r="C118" s="105" t="s">
        <v>89</v>
      </c>
      <c r="D118" s="298" t="s">
        <v>38</v>
      </c>
      <c r="E118" s="170">
        <v>13643.18</v>
      </c>
      <c r="F118" s="107"/>
      <c r="G118" s="107"/>
      <c r="H118" s="190"/>
      <c r="I118" s="190"/>
    </row>
    <row r="119" spans="2:13" ht="14.25" customHeight="1">
      <c r="B119" s="104" t="s">
        <v>90</v>
      </c>
      <c r="C119" s="105" t="s">
        <v>91</v>
      </c>
      <c r="D119" s="298" t="s">
        <v>38</v>
      </c>
      <c r="E119" s="170">
        <v>3875.66</v>
      </c>
      <c r="F119" s="107"/>
      <c r="G119" s="107"/>
      <c r="H119" s="190"/>
      <c r="I119" s="190"/>
    </row>
    <row r="120" spans="2:13" ht="14.25" customHeight="1">
      <c r="B120" s="104" t="s">
        <v>92</v>
      </c>
      <c r="C120" s="105" t="s">
        <v>93</v>
      </c>
      <c r="D120" s="298" t="s">
        <v>38</v>
      </c>
      <c r="E120" s="170">
        <v>4348</v>
      </c>
      <c r="F120" s="107"/>
      <c r="G120" s="107"/>
      <c r="H120" s="190"/>
      <c r="I120" s="190"/>
    </row>
    <row r="121" spans="2:13" ht="14.25" customHeight="1">
      <c r="B121" s="104" t="s">
        <v>94</v>
      </c>
      <c r="C121" s="105" t="s">
        <v>95</v>
      </c>
      <c r="D121" s="298" t="s">
        <v>38</v>
      </c>
      <c r="E121" s="170">
        <v>4131.58</v>
      </c>
      <c r="F121" s="107"/>
      <c r="G121" s="107"/>
      <c r="H121" s="190"/>
      <c r="I121" s="190"/>
    </row>
    <row r="122" spans="2:13" ht="14.25" customHeight="1">
      <c r="B122" s="104" t="s">
        <v>96</v>
      </c>
      <c r="C122" s="105" t="s">
        <v>97</v>
      </c>
      <c r="D122" s="298" t="s">
        <v>38</v>
      </c>
      <c r="E122" s="170">
        <v>3866.47</v>
      </c>
      <c r="F122" s="107"/>
      <c r="G122" s="107"/>
      <c r="H122" s="190"/>
      <c r="I122" s="190"/>
    </row>
    <row r="123" spans="2:13" ht="14.25" customHeight="1">
      <c r="B123" s="104" t="s">
        <v>98</v>
      </c>
      <c r="C123" s="105" t="s">
        <v>99</v>
      </c>
      <c r="D123" s="298" t="s">
        <v>38</v>
      </c>
      <c r="E123" s="170">
        <v>6841.95</v>
      </c>
      <c r="F123" s="107"/>
      <c r="G123" s="107"/>
      <c r="H123" s="190"/>
      <c r="I123" s="190"/>
    </row>
    <row r="124" spans="2:13" ht="14.25" customHeight="1">
      <c r="B124" s="104" t="s">
        <v>100</v>
      </c>
      <c r="C124" s="105" t="s">
        <v>101</v>
      </c>
      <c r="D124" s="298" t="s">
        <v>38</v>
      </c>
      <c r="E124" s="170">
        <v>8745.2999999999993</v>
      </c>
      <c r="F124" s="107"/>
      <c r="G124" s="107"/>
      <c r="H124" s="190"/>
      <c r="I124" s="190"/>
    </row>
    <row r="125" spans="2:13" ht="14.25" customHeight="1">
      <c r="B125" s="104" t="s">
        <v>102</v>
      </c>
      <c r="C125" s="105" t="s">
        <v>103</v>
      </c>
      <c r="D125" s="298" t="s">
        <v>38</v>
      </c>
      <c r="E125" s="170">
        <v>14679.87</v>
      </c>
      <c r="F125" s="107"/>
      <c r="G125" s="107"/>
      <c r="H125" s="190"/>
      <c r="I125" s="190"/>
    </row>
    <row r="126" spans="2:13" ht="14.25" customHeight="1">
      <c r="B126" s="104" t="s">
        <v>104</v>
      </c>
      <c r="C126" s="105" t="s">
        <v>105</v>
      </c>
      <c r="D126" s="298" t="s">
        <v>38</v>
      </c>
      <c r="E126" s="170">
        <v>7025.74</v>
      </c>
      <c r="F126" s="107"/>
      <c r="G126" s="107"/>
      <c r="H126" s="190"/>
      <c r="I126" s="190"/>
    </row>
    <row r="127" spans="2:13" ht="14.25" customHeight="1">
      <c r="B127" s="104" t="s">
        <v>106</v>
      </c>
      <c r="C127" s="105" t="s">
        <v>107</v>
      </c>
      <c r="D127" s="298" t="s">
        <v>38</v>
      </c>
      <c r="E127" s="170">
        <v>8364.1</v>
      </c>
      <c r="F127" s="107"/>
      <c r="G127" s="107"/>
      <c r="H127" s="190"/>
      <c r="I127" s="190"/>
    </row>
    <row r="128" spans="2:13" ht="14.25" customHeight="1">
      <c r="B128" s="104" t="s">
        <v>108</v>
      </c>
      <c r="C128" s="105" t="s">
        <v>109</v>
      </c>
      <c r="D128" s="298" t="s">
        <v>38</v>
      </c>
      <c r="E128" s="170">
        <v>10817.83</v>
      </c>
      <c r="F128" s="107"/>
      <c r="G128" s="107"/>
      <c r="H128" s="190"/>
      <c r="I128" s="190"/>
    </row>
    <row r="129" spans="2:9" ht="14.25" customHeight="1">
      <c r="B129" s="104" t="s">
        <v>110</v>
      </c>
      <c r="C129" s="105" t="s">
        <v>111</v>
      </c>
      <c r="D129" s="298" t="s">
        <v>38</v>
      </c>
      <c r="E129" s="170">
        <v>19801.86</v>
      </c>
      <c r="F129" s="107"/>
      <c r="G129" s="107"/>
      <c r="H129" s="190"/>
      <c r="I129" s="190"/>
    </row>
    <row r="130" spans="2:9" ht="14.25" customHeight="1">
      <c r="B130" s="104" t="s">
        <v>112</v>
      </c>
      <c r="C130" s="105" t="s">
        <v>113</v>
      </c>
      <c r="D130" s="298" t="s">
        <v>38</v>
      </c>
      <c r="E130" s="170">
        <v>31496</v>
      </c>
      <c r="F130" s="107"/>
      <c r="G130" s="107"/>
      <c r="H130" s="190"/>
      <c r="I130" s="190"/>
    </row>
    <row r="131" spans="2:9" ht="14.25" customHeight="1">
      <c r="B131" s="104" t="s">
        <v>114</v>
      </c>
      <c r="C131" s="105" t="s">
        <v>115</v>
      </c>
      <c r="D131" s="298" t="s">
        <v>38</v>
      </c>
      <c r="E131" s="170">
        <v>9482.86</v>
      </c>
      <c r="F131" s="107"/>
      <c r="G131" s="107"/>
      <c r="H131" s="190"/>
      <c r="I131" s="190"/>
    </row>
    <row r="132" spans="2:9" ht="14.25" customHeight="1">
      <c r="B132" s="104" t="s">
        <v>116</v>
      </c>
      <c r="C132" s="105" t="s">
        <v>117</v>
      </c>
      <c r="D132" s="298" t="s">
        <v>38</v>
      </c>
      <c r="E132" s="170">
        <v>12309.76</v>
      </c>
      <c r="F132" s="107"/>
      <c r="G132" s="107"/>
      <c r="H132" s="190"/>
      <c r="I132" s="190"/>
    </row>
    <row r="133" spans="2:9" ht="14.25" customHeight="1">
      <c r="B133" s="104" t="s">
        <v>118</v>
      </c>
      <c r="C133" s="105" t="s">
        <v>119</v>
      </c>
      <c r="D133" s="298" t="s">
        <v>38</v>
      </c>
      <c r="E133" s="170">
        <v>20246.79</v>
      </c>
      <c r="F133" s="107"/>
      <c r="G133" s="107"/>
      <c r="H133" s="190"/>
      <c r="I133" s="190"/>
    </row>
    <row r="134" spans="2:9" ht="14.25" customHeight="1">
      <c r="B134" s="104" t="s">
        <v>120</v>
      </c>
      <c r="C134" s="105" t="s">
        <v>121</v>
      </c>
      <c r="D134" s="298" t="s">
        <v>38</v>
      </c>
      <c r="E134" s="170">
        <v>21115.77</v>
      </c>
      <c r="F134" s="107"/>
      <c r="G134" s="107"/>
      <c r="H134" s="190"/>
      <c r="I134" s="190"/>
    </row>
    <row r="135" spans="2:9" ht="14.25" customHeight="1">
      <c r="B135" s="104" t="s">
        <v>122</v>
      </c>
      <c r="C135" s="105" t="s">
        <v>123</v>
      </c>
      <c r="D135" s="298" t="s">
        <v>38</v>
      </c>
      <c r="E135" s="170">
        <v>22227.99</v>
      </c>
      <c r="F135" s="107"/>
      <c r="G135" s="107"/>
      <c r="H135" s="190"/>
      <c r="I135" s="190"/>
    </row>
    <row r="136" spans="2:9" ht="14.25" customHeight="1">
      <c r="B136" s="104" t="s">
        <v>124</v>
      </c>
      <c r="C136" s="105" t="s">
        <v>125</v>
      </c>
      <c r="D136" s="298" t="s">
        <v>38</v>
      </c>
      <c r="E136" s="170">
        <v>25529.58</v>
      </c>
      <c r="F136" s="107"/>
      <c r="G136" s="107"/>
      <c r="H136" s="190"/>
      <c r="I136" s="190"/>
    </row>
    <row r="137" spans="2:9" ht="14.25" customHeight="1">
      <c r="B137" s="104" t="s">
        <v>126</v>
      </c>
      <c r="C137" s="105" t="s">
        <v>127</v>
      </c>
      <c r="D137" s="298" t="s">
        <v>38</v>
      </c>
      <c r="E137" s="170">
        <v>21184.49</v>
      </c>
      <c r="F137" s="107"/>
      <c r="G137" s="107"/>
      <c r="H137" s="190"/>
      <c r="I137" s="190"/>
    </row>
    <row r="138" spans="2:9" ht="14.25" customHeight="1">
      <c r="B138" s="104" t="s">
        <v>128</v>
      </c>
      <c r="C138" s="105" t="s">
        <v>129</v>
      </c>
      <c r="D138" s="298" t="s">
        <v>38</v>
      </c>
      <c r="E138" s="170">
        <v>21712.6</v>
      </c>
      <c r="F138" s="107"/>
      <c r="G138" s="107"/>
      <c r="H138" s="190"/>
      <c r="I138" s="190"/>
    </row>
    <row r="139" spans="2:9" ht="14.25" customHeight="1">
      <c r="B139" s="104" t="s">
        <v>130</v>
      </c>
      <c r="C139" s="105" t="s">
        <v>131</v>
      </c>
      <c r="D139" s="298" t="s">
        <v>38</v>
      </c>
      <c r="E139" s="170">
        <v>26472.52</v>
      </c>
      <c r="F139" s="107"/>
      <c r="G139" s="107"/>
      <c r="H139" s="190"/>
      <c r="I139" s="190"/>
    </row>
    <row r="140" spans="2:9" ht="14.25" customHeight="1">
      <c r="B140" s="104" t="s">
        <v>132</v>
      </c>
      <c r="C140" s="105" t="s">
        <v>133</v>
      </c>
      <c r="D140" s="298" t="s">
        <v>38</v>
      </c>
      <c r="E140" s="170">
        <v>38447.410000000003</v>
      </c>
      <c r="F140" s="107"/>
      <c r="G140" s="107"/>
      <c r="H140" s="190"/>
      <c r="I140" s="190"/>
    </row>
    <row r="141" spans="2:9" ht="14.25" customHeight="1">
      <c r="B141" s="104" t="s">
        <v>134</v>
      </c>
      <c r="C141" s="105" t="s">
        <v>135</v>
      </c>
      <c r="D141" s="298" t="s">
        <v>38</v>
      </c>
      <c r="E141" s="170">
        <v>32210.63</v>
      </c>
      <c r="F141" s="107"/>
      <c r="G141" s="107"/>
      <c r="H141" s="190"/>
      <c r="I141" s="190"/>
    </row>
    <row r="142" spans="2:9" ht="14.25" customHeight="1">
      <c r="B142" s="104" t="s">
        <v>136</v>
      </c>
      <c r="C142" s="105" t="s">
        <v>137</v>
      </c>
      <c r="D142" s="298" t="s">
        <v>38</v>
      </c>
      <c r="E142" s="170">
        <v>21270.69</v>
      </c>
      <c r="F142" s="107"/>
      <c r="G142" s="107"/>
      <c r="H142" s="190"/>
      <c r="I142" s="190"/>
    </row>
    <row r="143" spans="2:9" ht="14.25" customHeight="1">
      <c r="B143" s="104" t="s">
        <v>138</v>
      </c>
      <c r="C143" s="105" t="s">
        <v>139</v>
      </c>
      <c r="D143" s="298" t="s">
        <v>38</v>
      </c>
      <c r="E143" s="170">
        <v>22690.98</v>
      </c>
      <c r="F143" s="107"/>
      <c r="G143" s="107"/>
      <c r="H143" s="190"/>
      <c r="I143" s="190"/>
    </row>
    <row r="144" spans="2:9" ht="14.25" customHeight="1">
      <c r="B144" s="104" t="s">
        <v>140</v>
      </c>
      <c r="C144" s="105" t="s">
        <v>141</v>
      </c>
      <c r="D144" s="298" t="s">
        <v>38</v>
      </c>
      <c r="E144" s="170">
        <v>29640.25</v>
      </c>
      <c r="F144" s="107"/>
      <c r="G144" s="107"/>
      <c r="H144" s="190"/>
      <c r="I144" s="190"/>
    </row>
    <row r="145" spans="2:9" ht="14.25" customHeight="1">
      <c r="B145" s="104" t="s">
        <v>142</v>
      </c>
      <c r="C145" s="105" t="s">
        <v>143</v>
      </c>
      <c r="D145" s="298" t="s">
        <v>38</v>
      </c>
      <c r="E145" s="170">
        <v>21169.919999999998</v>
      </c>
      <c r="F145" s="107"/>
      <c r="G145" s="107"/>
      <c r="H145" s="190"/>
      <c r="I145" s="190"/>
    </row>
    <row r="146" spans="2:9" ht="14.25" customHeight="1">
      <c r="B146" s="104" t="s">
        <v>144</v>
      </c>
      <c r="C146" s="105" t="s">
        <v>145</v>
      </c>
      <c r="D146" s="298" t="s">
        <v>38</v>
      </c>
      <c r="E146" s="170">
        <v>22381.71</v>
      </c>
      <c r="F146" s="107"/>
      <c r="G146" s="107"/>
      <c r="H146" s="190"/>
      <c r="I146" s="190"/>
    </row>
    <row r="147" spans="2:9" ht="14.25" customHeight="1">
      <c r="B147" s="104" t="s">
        <v>146</v>
      </c>
      <c r="C147" s="105" t="s">
        <v>147</v>
      </c>
      <c r="D147" s="298" t="s">
        <v>38</v>
      </c>
      <c r="E147" s="170">
        <v>28094.11</v>
      </c>
      <c r="F147" s="107"/>
      <c r="G147" s="107"/>
      <c r="H147" s="190"/>
      <c r="I147" s="190"/>
    </row>
    <row r="148" spans="2:9" ht="14.25" customHeight="1">
      <c r="B148" s="104" t="s">
        <v>148</v>
      </c>
      <c r="C148" s="105" t="s">
        <v>149</v>
      </c>
      <c r="D148" s="298" t="s">
        <v>38</v>
      </c>
      <c r="E148" s="170">
        <v>21270.69</v>
      </c>
      <c r="F148" s="107"/>
      <c r="G148" s="107"/>
      <c r="H148" s="190"/>
      <c r="I148" s="190"/>
    </row>
    <row r="149" spans="2:9" ht="14.25" customHeight="1">
      <c r="B149" s="104" t="s">
        <v>150</v>
      </c>
      <c r="C149" s="105" t="s">
        <v>151</v>
      </c>
      <c r="D149" s="298" t="s">
        <v>38</v>
      </c>
      <c r="E149" s="170">
        <v>22690.98</v>
      </c>
      <c r="F149" s="107"/>
      <c r="G149" s="107"/>
      <c r="H149" s="190"/>
      <c r="I149" s="190"/>
    </row>
    <row r="150" spans="2:9" ht="14.25" customHeight="1">
      <c r="B150" s="104" t="s">
        <v>152</v>
      </c>
      <c r="C150" s="105" t="s">
        <v>153</v>
      </c>
      <c r="D150" s="298" t="s">
        <v>38</v>
      </c>
      <c r="E150" s="170">
        <v>29640.25</v>
      </c>
      <c r="F150" s="107"/>
      <c r="G150" s="107"/>
      <c r="H150" s="190"/>
      <c r="I150" s="190"/>
    </row>
    <row r="151" spans="2:9" ht="14.25" customHeight="1">
      <c r="B151" s="104" t="s">
        <v>154</v>
      </c>
      <c r="C151" s="105" t="s">
        <v>155</v>
      </c>
      <c r="D151" s="298" t="s">
        <v>38</v>
      </c>
      <c r="E151" s="170">
        <v>19040.009999999998</v>
      </c>
      <c r="F151" s="107"/>
      <c r="G151" s="107"/>
      <c r="H151" s="190"/>
      <c r="I151" s="190"/>
    </row>
    <row r="152" spans="2:9" ht="14.25" customHeight="1">
      <c r="B152" s="104" t="s">
        <v>156</v>
      </c>
      <c r="C152" s="105" t="s">
        <v>157</v>
      </c>
      <c r="D152" s="298" t="s">
        <v>38</v>
      </c>
      <c r="E152" s="170">
        <v>22493.88</v>
      </c>
      <c r="F152" s="107"/>
      <c r="G152" s="107"/>
      <c r="H152" s="190"/>
      <c r="I152" s="190"/>
    </row>
    <row r="153" spans="2:9" ht="14.25" customHeight="1">
      <c r="B153" s="104" t="s">
        <v>158</v>
      </c>
      <c r="C153" s="105" t="s">
        <v>159</v>
      </c>
      <c r="D153" s="298" t="s">
        <v>38</v>
      </c>
      <c r="E153" s="170">
        <v>25947.75</v>
      </c>
      <c r="F153" s="107"/>
      <c r="G153" s="107"/>
      <c r="H153" s="190"/>
      <c r="I153" s="190"/>
    </row>
    <row r="154" spans="2:9" ht="14.25" customHeight="1">
      <c r="B154" s="104" t="s">
        <v>160</v>
      </c>
      <c r="C154" s="105" t="s">
        <v>161</v>
      </c>
      <c r="D154" s="298" t="s">
        <v>38</v>
      </c>
      <c r="E154" s="170">
        <v>6185.29</v>
      </c>
      <c r="F154" s="107"/>
      <c r="G154" s="107"/>
      <c r="H154" s="190"/>
      <c r="I154" s="190"/>
    </row>
    <row r="155" spans="2:9" ht="14.25" customHeight="1">
      <c r="B155" s="104" t="s">
        <v>162</v>
      </c>
      <c r="C155" s="105" t="s">
        <v>163</v>
      </c>
      <c r="D155" s="298" t="s">
        <v>38</v>
      </c>
      <c r="E155" s="170">
        <v>7839.89</v>
      </c>
      <c r="F155" s="107"/>
      <c r="G155" s="107"/>
      <c r="H155" s="190"/>
      <c r="I155" s="190"/>
    </row>
    <row r="156" spans="2:9" ht="14.25" customHeight="1">
      <c r="B156" s="104" t="s">
        <v>164</v>
      </c>
      <c r="C156" s="105" t="s">
        <v>165</v>
      </c>
      <c r="D156" s="298" t="s">
        <v>38</v>
      </c>
      <c r="E156" s="170">
        <v>14170.02</v>
      </c>
      <c r="F156" s="107"/>
      <c r="G156" s="107"/>
      <c r="H156" s="190"/>
      <c r="I156" s="190"/>
    </row>
    <row r="157" spans="2:9" ht="14.25" customHeight="1">
      <c r="B157" s="104" t="s">
        <v>166</v>
      </c>
      <c r="C157" s="105" t="s">
        <v>167</v>
      </c>
      <c r="D157" s="298" t="s">
        <v>38</v>
      </c>
      <c r="E157" s="170">
        <v>5084.18</v>
      </c>
      <c r="F157" s="107"/>
      <c r="G157" s="107"/>
      <c r="H157" s="190"/>
      <c r="I157" s="190"/>
    </row>
    <row r="158" spans="2:9" ht="14.25" customHeight="1">
      <c r="B158" s="104" t="s">
        <v>168</v>
      </c>
      <c r="C158" s="105" t="s">
        <v>169</v>
      </c>
      <c r="D158" s="298" t="s">
        <v>38</v>
      </c>
      <c r="E158" s="170">
        <v>21136.48</v>
      </c>
      <c r="F158" s="107"/>
      <c r="G158" s="107"/>
      <c r="H158" s="190"/>
      <c r="I158" s="190"/>
    </row>
    <row r="159" spans="2:9" ht="14.25" customHeight="1">
      <c r="B159" s="104" t="s">
        <v>170</v>
      </c>
      <c r="C159" s="105" t="s">
        <v>171</v>
      </c>
      <c r="D159" s="298" t="s">
        <v>38</v>
      </c>
      <c r="E159" s="170">
        <v>10145.42</v>
      </c>
      <c r="F159" s="107"/>
      <c r="G159" s="107"/>
      <c r="H159" s="190"/>
      <c r="I159" s="190"/>
    </row>
    <row r="160" spans="2:9" ht="14.25" customHeight="1">
      <c r="B160" s="104" t="s">
        <v>172</v>
      </c>
      <c r="C160" s="105" t="s">
        <v>173</v>
      </c>
      <c r="D160" s="298" t="s">
        <v>38</v>
      </c>
      <c r="E160" s="170">
        <v>13184.61</v>
      </c>
      <c r="F160" s="107"/>
      <c r="G160" s="107"/>
      <c r="H160" s="190"/>
      <c r="I160" s="190"/>
    </row>
    <row r="161" spans="2:9" ht="14.25" customHeight="1">
      <c r="B161" s="104" t="s">
        <v>174</v>
      </c>
      <c r="C161" s="105" t="s">
        <v>175</v>
      </c>
      <c r="D161" s="298" t="s">
        <v>38</v>
      </c>
      <c r="E161" s="170">
        <v>21658.49</v>
      </c>
      <c r="F161" s="107"/>
      <c r="G161" s="107"/>
      <c r="H161" s="190"/>
      <c r="I161" s="190"/>
    </row>
    <row r="162" spans="2:9" ht="14.25" customHeight="1">
      <c r="B162" s="104" t="s">
        <v>176</v>
      </c>
      <c r="C162" s="105" t="s">
        <v>177</v>
      </c>
      <c r="D162" s="298" t="s">
        <v>38</v>
      </c>
      <c r="E162" s="170">
        <v>5087.96</v>
      </c>
      <c r="F162" s="107"/>
      <c r="G162" s="107"/>
      <c r="H162" s="190"/>
      <c r="I162" s="190"/>
    </row>
    <row r="163" spans="2:9" ht="14.25" customHeight="1">
      <c r="B163" s="104" t="s">
        <v>178</v>
      </c>
      <c r="C163" s="105" t="s">
        <v>179</v>
      </c>
      <c r="D163" s="298" t="s">
        <v>38</v>
      </c>
      <c r="E163" s="170">
        <v>4687.88</v>
      </c>
      <c r="F163" s="107"/>
      <c r="G163" s="107"/>
      <c r="H163" s="190"/>
      <c r="I163" s="190"/>
    </row>
    <row r="164" spans="2:9" ht="14.25" customHeight="1">
      <c r="B164" s="104" t="s">
        <v>180</v>
      </c>
      <c r="C164" s="105" t="s">
        <v>181</v>
      </c>
      <c r="D164" s="298" t="s">
        <v>38</v>
      </c>
      <c r="E164" s="170">
        <v>9557.3799999999992</v>
      </c>
      <c r="F164" s="107"/>
      <c r="G164" s="107"/>
      <c r="H164" s="190"/>
      <c r="I164" s="190"/>
    </row>
    <row r="165" spans="2:9" ht="14.25" customHeight="1">
      <c r="B165" s="104" t="s">
        <v>182</v>
      </c>
      <c r="C165" s="105" t="s">
        <v>183</v>
      </c>
      <c r="D165" s="298" t="s">
        <v>38</v>
      </c>
      <c r="E165" s="170">
        <v>12400.27</v>
      </c>
      <c r="F165" s="107"/>
      <c r="G165" s="107"/>
      <c r="H165" s="190"/>
      <c r="I165" s="190"/>
    </row>
    <row r="166" spans="2:9" ht="14.25" customHeight="1">
      <c r="B166" s="104" t="s">
        <v>184</v>
      </c>
      <c r="C166" s="105" t="s">
        <v>185</v>
      </c>
      <c r="D166" s="298" t="s">
        <v>38</v>
      </c>
      <c r="E166" s="170">
        <v>21610.79</v>
      </c>
      <c r="F166" s="107"/>
      <c r="G166" s="107"/>
      <c r="H166" s="190"/>
      <c r="I166" s="190"/>
    </row>
    <row r="167" spans="2:9" ht="14.25" customHeight="1">
      <c r="B167" s="104" t="s">
        <v>186</v>
      </c>
      <c r="C167" s="105" t="s">
        <v>187</v>
      </c>
      <c r="D167" s="298" t="s">
        <v>38</v>
      </c>
      <c r="E167" s="170">
        <v>5448.23</v>
      </c>
      <c r="F167" s="107"/>
      <c r="G167" s="107"/>
      <c r="H167" s="190"/>
      <c r="I167" s="190"/>
    </row>
    <row r="168" spans="2:9" ht="14.25" customHeight="1">
      <c r="B168" s="104" t="s">
        <v>188</v>
      </c>
      <c r="C168" s="105" t="s">
        <v>189</v>
      </c>
      <c r="D168" s="298" t="s">
        <v>38</v>
      </c>
      <c r="E168" s="170">
        <v>6846.98</v>
      </c>
      <c r="F168" s="107"/>
      <c r="G168" s="107"/>
      <c r="H168" s="190"/>
      <c r="I168" s="190"/>
    </row>
    <row r="169" spans="2:9" ht="14.25" customHeight="1">
      <c r="B169" s="104" t="s">
        <v>190</v>
      </c>
      <c r="C169" s="105" t="s">
        <v>191</v>
      </c>
      <c r="D169" s="298" t="s">
        <v>38</v>
      </c>
      <c r="E169" s="170">
        <v>9843.3700000000008</v>
      </c>
      <c r="F169" s="107"/>
      <c r="G169" s="107"/>
      <c r="H169" s="190"/>
      <c r="I169" s="190"/>
    </row>
    <row r="170" spans="2:9" ht="14.25" customHeight="1">
      <c r="B170" s="104" t="s">
        <v>192</v>
      </c>
      <c r="C170" s="105" t="s">
        <v>193</v>
      </c>
      <c r="D170" s="298" t="s">
        <v>38</v>
      </c>
      <c r="E170" s="170">
        <v>5510.77</v>
      </c>
      <c r="F170" s="107"/>
      <c r="G170" s="107"/>
      <c r="H170" s="190"/>
      <c r="I170" s="190"/>
    </row>
    <row r="171" spans="2:9" ht="14.25" customHeight="1">
      <c r="B171" s="104" t="s">
        <v>194</v>
      </c>
      <c r="C171" s="105" t="s">
        <v>195</v>
      </c>
      <c r="D171" s="298" t="s">
        <v>38</v>
      </c>
      <c r="E171" s="170">
        <v>4589.68</v>
      </c>
      <c r="F171" s="107"/>
      <c r="G171" s="107"/>
      <c r="H171" s="190"/>
      <c r="I171" s="190"/>
    </row>
    <row r="172" spans="2:9" ht="14.25" customHeight="1">
      <c r="B172" s="104" t="s">
        <v>196</v>
      </c>
      <c r="C172" s="105" t="s">
        <v>197</v>
      </c>
      <c r="D172" s="298" t="s">
        <v>38</v>
      </c>
      <c r="E172" s="170">
        <v>6054.97</v>
      </c>
      <c r="F172" s="107"/>
      <c r="G172" s="107"/>
      <c r="H172" s="190"/>
      <c r="I172" s="190"/>
    </row>
    <row r="173" spans="2:9" ht="14.25" customHeight="1">
      <c r="B173" s="104" t="s">
        <v>198</v>
      </c>
      <c r="C173" s="105" t="s">
        <v>199</v>
      </c>
      <c r="D173" s="298" t="s">
        <v>38</v>
      </c>
      <c r="E173" s="170">
        <v>6709.35</v>
      </c>
      <c r="F173" s="107"/>
      <c r="G173" s="107"/>
      <c r="H173" s="190"/>
      <c r="I173" s="190"/>
    </row>
    <row r="174" spans="2:9" ht="14.25" customHeight="1">
      <c r="B174" s="104" t="s">
        <v>200</v>
      </c>
      <c r="C174" s="105" t="s">
        <v>201</v>
      </c>
      <c r="D174" s="298" t="s">
        <v>38</v>
      </c>
      <c r="E174" s="170">
        <v>9088.36</v>
      </c>
      <c r="F174" s="107"/>
      <c r="G174" s="107"/>
      <c r="H174" s="190"/>
      <c r="I174" s="190"/>
    </row>
    <row r="175" spans="2:9" ht="14.25" customHeight="1">
      <c r="B175" s="104" t="s">
        <v>202</v>
      </c>
      <c r="C175" s="105" t="s">
        <v>203</v>
      </c>
      <c r="D175" s="298" t="s">
        <v>38</v>
      </c>
      <c r="E175" s="170">
        <v>5866.03</v>
      </c>
      <c r="F175" s="107"/>
      <c r="G175" s="107"/>
      <c r="H175" s="190"/>
      <c r="I175" s="190"/>
    </row>
    <row r="176" spans="2:9" ht="14.25" customHeight="1">
      <c r="B176" s="104" t="s">
        <v>204</v>
      </c>
      <c r="C176" s="105" t="s">
        <v>205</v>
      </c>
      <c r="D176" s="298" t="s">
        <v>38</v>
      </c>
      <c r="E176" s="170">
        <v>8856.35</v>
      </c>
      <c r="F176" s="107"/>
      <c r="G176" s="107"/>
      <c r="H176" s="190"/>
      <c r="I176" s="190"/>
    </row>
    <row r="177" spans="2:9" ht="14.25" customHeight="1">
      <c r="B177" s="104" t="s">
        <v>206</v>
      </c>
      <c r="C177" s="105" t="s">
        <v>207</v>
      </c>
      <c r="D177" s="298" t="s">
        <v>38</v>
      </c>
      <c r="E177" s="170">
        <v>5307.44</v>
      </c>
      <c r="F177" s="107"/>
      <c r="G177" s="107"/>
      <c r="H177" s="190"/>
      <c r="I177" s="190"/>
    </row>
    <row r="178" spans="2:9" ht="14.25" customHeight="1">
      <c r="B178" s="104" t="s">
        <v>208</v>
      </c>
      <c r="C178" s="105" t="s">
        <v>209</v>
      </c>
      <c r="D178" s="298" t="s">
        <v>38</v>
      </c>
      <c r="E178" s="170">
        <v>5198.42</v>
      </c>
      <c r="F178" s="107"/>
      <c r="G178" s="107"/>
      <c r="H178" s="190"/>
      <c r="I178" s="190"/>
    </row>
    <row r="179" spans="2:9" ht="14.25" customHeight="1">
      <c r="B179" s="104" t="s">
        <v>210</v>
      </c>
      <c r="C179" s="105" t="s">
        <v>211</v>
      </c>
      <c r="D179" s="298" t="s">
        <v>38</v>
      </c>
      <c r="E179" s="170">
        <v>6523.58</v>
      </c>
      <c r="F179" s="107"/>
      <c r="G179" s="107"/>
      <c r="H179" s="190"/>
      <c r="I179" s="190"/>
    </row>
    <row r="180" spans="2:9" ht="14.25" customHeight="1">
      <c r="B180" s="104" t="s">
        <v>212</v>
      </c>
      <c r="C180" s="105" t="s">
        <v>213</v>
      </c>
      <c r="D180" s="298" t="s">
        <v>38</v>
      </c>
      <c r="E180" s="170">
        <v>9576.73</v>
      </c>
      <c r="F180" s="107"/>
      <c r="G180" s="107"/>
      <c r="H180" s="190"/>
      <c r="I180" s="190"/>
    </row>
    <row r="181" spans="2:9" ht="14.25" customHeight="1">
      <c r="B181" s="104" t="s">
        <v>214</v>
      </c>
      <c r="C181" s="105" t="s">
        <v>215</v>
      </c>
      <c r="D181" s="298" t="s">
        <v>38</v>
      </c>
      <c r="E181" s="170">
        <v>6776.68</v>
      </c>
      <c r="F181" s="107"/>
      <c r="G181" s="107"/>
      <c r="H181" s="190"/>
      <c r="I181" s="190"/>
    </row>
    <row r="182" spans="2:9" ht="14.25" customHeight="1">
      <c r="B182" s="104" t="s">
        <v>216</v>
      </c>
      <c r="C182" s="105" t="s">
        <v>217</v>
      </c>
      <c r="D182" s="298" t="s">
        <v>38</v>
      </c>
      <c r="E182" s="170">
        <v>8664.4699999999993</v>
      </c>
      <c r="F182" s="107"/>
      <c r="G182" s="107"/>
      <c r="H182" s="190"/>
      <c r="I182" s="190"/>
    </row>
    <row r="183" spans="2:9" ht="14.25" customHeight="1">
      <c r="B183" s="104" t="s">
        <v>218</v>
      </c>
      <c r="C183" s="105" t="s">
        <v>219</v>
      </c>
      <c r="D183" s="298" t="s">
        <v>38</v>
      </c>
      <c r="E183" s="170">
        <v>14550.33</v>
      </c>
      <c r="F183" s="107"/>
      <c r="G183" s="107"/>
      <c r="H183" s="190"/>
      <c r="I183" s="190"/>
    </row>
    <row r="184" spans="2:9" ht="14.25" customHeight="1">
      <c r="B184" s="104" t="s">
        <v>220</v>
      </c>
      <c r="C184" s="105" t="s">
        <v>221</v>
      </c>
      <c r="D184" s="298" t="s">
        <v>38</v>
      </c>
      <c r="E184" s="170">
        <v>21178.44</v>
      </c>
      <c r="F184" s="107"/>
      <c r="G184" s="107"/>
      <c r="H184" s="190"/>
      <c r="I184" s="190"/>
    </row>
    <row r="185" spans="2:9" ht="14.25" customHeight="1">
      <c r="B185" s="104" t="s">
        <v>222</v>
      </c>
      <c r="C185" s="105" t="s">
        <v>223</v>
      </c>
      <c r="D185" s="298" t="s">
        <v>38</v>
      </c>
      <c r="E185" s="170">
        <v>21956.35</v>
      </c>
      <c r="F185" s="107"/>
      <c r="G185" s="107"/>
      <c r="H185" s="190"/>
      <c r="I185" s="190"/>
    </row>
    <row r="186" spans="2:9" ht="14.25" customHeight="1">
      <c r="B186" s="104" t="s">
        <v>224</v>
      </c>
      <c r="C186" s="105" t="s">
        <v>225</v>
      </c>
      <c r="D186" s="298" t="s">
        <v>38</v>
      </c>
      <c r="E186" s="170">
        <v>24541.15</v>
      </c>
      <c r="F186" s="107"/>
      <c r="G186" s="107"/>
      <c r="H186" s="190"/>
      <c r="I186" s="190"/>
    </row>
    <row r="187" spans="2:9" ht="14.25" customHeight="1">
      <c r="B187" s="104" t="s">
        <v>226</v>
      </c>
      <c r="C187" s="105" t="s">
        <v>227</v>
      </c>
      <c r="D187" s="298" t="s">
        <v>38</v>
      </c>
      <c r="E187" s="170">
        <v>7396.19</v>
      </c>
      <c r="F187" s="107"/>
      <c r="G187" s="107"/>
      <c r="H187" s="190"/>
      <c r="I187" s="190"/>
    </row>
    <row r="188" spans="2:9" ht="14.25" customHeight="1">
      <c r="B188" s="104" t="s">
        <v>228</v>
      </c>
      <c r="C188" s="105" t="s">
        <v>229</v>
      </c>
      <c r="D188" s="298" t="s">
        <v>38</v>
      </c>
      <c r="E188" s="170">
        <v>9510.27</v>
      </c>
      <c r="F188" s="107"/>
      <c r="G188" s="107"/>
      <c r="H188" s="190"/>
      <c r="I188" s="190"/>
    </row>
    <row r="189" spans="2:9" ht="14.25" customHeight="1">
      <c r="B189" s="104" t="s">
        <v>230</v>
      </c>
      <c r="C189" s="105" t="s">
        <v>231</v>
      </c>
      <c r="D189" s="298" t="s">
        <v>38</v>
      </c>
      <c r="E189" s="170">
        <v>17323.38</v>
      </c>
      <c r="F189" s="107"/>
      <c r="G189" s="107"/>
      <c r="H189" s="190"/>
      <c r="I189" s="190"/>
    </row>
    <row r="190" spans="2:9" ht="14.25" customHeight="1">
      <c r="B190" s="104" t="s">
        <v>232</v>
      </c>
      <c r="C190" s="105" t="s">
        <v>233</v>
      </c>
      <c r="D190" s="298" t="s">
        <v>38</v>
      </c>
      <c r="E190" s="170">
        <v>6608.13</v>
      </c>
      <c r="F190" s="107"/>
      <c r="G190" s="107"/>
      <c r="H190" s="190"/>
      <c r="I190" s="190"/>
    </row>
    <row r="191" spans="2:9" ht="14.25" customHeight="1">
      <c r="B191" s="104" t="s">
        <v>234</v>
      </c>
      <c r="C191" s="105" t="s">
        <v>235</v>
      </c>
      <c r="D191" s="298" t="s">
        <v>38</v>
      </c>
      <c r="E191" s="170">
        <v>8418.9</v>
      </c>
      <c r="F191" s="107"/>
      <c r="G191" s="107"/>
      <c r="H191" s="190"/>
      <c r="I191" s="190"/>
    </row>
    <row r="192" spans="2:9" ht="14.25" customHeight="1">
      <c r="B192" s="104" t="s">
        <v>236</v>
      </c>
      <c r="C192" s="105" t="s">
        <v>237</v>
      </c>
      <c r="D192" s="298" t="s">
        <v>38</v>
      </c>
      <c r="E192" s="170">
        <v>12038.3</v>
      </c>
      <c r="F192" s="107"/>
      <c r="G192" s="107"/>
      <c r="H192" s="190"/>
      <c r="I192" s="190"/>
    </row>
    <row r="193" spans="2:9" ht="14.25" customHeight="1">
      <c r="B193" s="104" t="s">
        <v>238</v>
      </c>
      <c r="C193" s="105" t="s">
        <v>239</v>
      </c>
      <c r="D193" s="298" t="s">
        <v>38</v>
      </c>
      <c r="E193" s="170">
        <v>6260.81</v>
      </c>
      <c r="F193" s="107"/>
      <c r="G193" s="107"/>
      <c r="H193" s="190"/>
      <c r="I193" s="190"/>
    </row>
    <row r="194" spans="2:9" ht="14.25" customHeight="1">
      <c r="B194" s="104" t="s">
        <v>240</v>
      </c>
      <c r="C194" s="105" t="s">
        <v>241</v>
      </c>
      <c r="D194" s="298" t="s">
        <v>38</v>
      </c>
      <c r="E194" s="170">
        <v>7943.01</v>
      </c>
      <c r="F194" s="107"/>
      <c r="G194" s="107"/>
    </row>
    <row r="195" spans="2:9" ht="14.25" customHeight="1">
      <c r="B195" s="104" t="s">
        <v>242</v>
      </c>
      <c r="C195" s="105" t="s">
        <v>243</v>
      </c>
      <c r="D195" s="298" t="s">
        <v>38</v>
      </c>
      <c r="E195" s="170">
        <v>11395.5</v>
      </c>
      <c r="F195" s="107"/>
      <c r="G195" s="107"/>
    </row>
    <row r="196" spans="2:9" ht="14.25" customHeight="1">
      <c r="B196" s="104" t="s">
        <v>244</v>
      </c>
      <c r="C196" s="105" t="s">
        <v>245</v>
      </c>
      <c r="D196" s="298" t="s">
        <v>38</v>
      </c>
      <c r="E196" s="170">
        <v>7545.23</v>
      </c>
      <c r="F196" s="107"/>
      <c r="G196" s="107"/>
    </row>
    <row r="197" spans="2:9" ht="14.25" customHeight="1">
      <c r="B197" s="104" t="s">
        <v>246</v>
      </c>
      <c r="C197" s="105" t="s">
        <v>247</v>
      </c>
      <c r="D197" s="298" t="s">
        <v>38</v>
      </c>
      <c r="E197" s="170">
        <v>9709.65</v>
      </c>
      <c r="F197" s="107"/>
      <c r="G197" s="107"/>
    </row>
    <row r="198" spans="2:9" ht="14.25" customHeight="1">
      <c r="B198" s="104" t="s">
        <v>248</v>
      </c>
      <c r="C198" s="105" t="s">
        <v>249</v>
      </c>
      <c r="D198" s="298" t="s">
        <v>38</v>
      </c>
      <c r="E198" s="170">
        <v>14920.77</v>
      </c>
      <c r="F198" s="107"/>
      <c r="G198" s="107"/>
    </row>
    <row r="199" spans="2:9" ht="14.25" customHeight="1">
      <c r="B199" s="104" t="s">
        <v>250</v>
      </c>
      <c r="C199" s="105" t="s">
        <v>251</v>
      </c>
      <c r="D199" s="298" t="s">
        <v>38</v>
      </c>
      <c r="E199" s="170">
        <v>6608.13</v>
      </c>
      <c r="F199" s="107"/>
      <c r="G199" s="107"/>
    </row>
    <row r="200" spans="2:9" ht="14.25" customHeight="1">
      <c r="B200" s="104" t="s">
        <v>252</v>
      </c>
      <c r="C200" s="105" t="s">
        <v>253</v>
      </c>
      <c r="D200" s="298" t="s">
        <v>38</v>
      </c>
      <c r="E200" s="170">
        <v>8418.9</v>
      </c>
      <c r="F200" s="107"/>
      <c r="G200" s="107"/>
    </row>
    <row r="201" spans="2:9" ht="14.25" customHeight="1">
      <c r="B201" s="104" t="s">
        <v>254</v>
      </c>
      <c r="C201" s="105" t="s">
        <v>255</v>
      </c>
      <c r="D201" s="298" t="s">
        <v>38</v>
      </c>
      <c r="E201" s="170">
        <v>12038.3</v>
      </c>
      <c r="F201" s="107"/>
      <c r="G201" s="107"/>
    </row>
    <row r="202" spans="2:9" ht="14.25" customHeight="1">
      <c r="B202" s="104" t="s">
        <v>256</v>
      </c>
      <c r="C202" s="105" t="s">
        <v>257</v>
      </c>
      <c r="D202" s="298" t="s">
        <v>38</v>
      </c>
      <c r="E202" s="170">
        <v>7940.59</v>
      </c>
      <c r="F202" s="107"/>
      <c r="G202" s="107"/>
    </row>
    <row r="203" spans="2:9" ht="14.25" customHeight="1">
      <c r="B203" s="104" t="s">
        <v>258</v>
      </c>
      <c r="C203" s="105" t="s">
        <v>259</v>
      </c>
      <c r="D203" s="298" t="s">
        <v>38</v>
      </c>
      <c r="E203" s="170">
        <v>10243.709999999999</v>
      </c>
      <c r="F203" s="107"/>
      <c r="G203" s="107"/>
    </row>
    <row r="204" spans="2:9" ht="14.25" customHeight="1">
      <c r="B204" s="104" t="s">
        <v>260</v>
      </c>
      <c r="C204" s="105" t="s">
        <v>261</v>
      </c>
      <c r="D204" s="298" t="s">
        <v>38</v>
      </c>
      <c r="E204" s="170">
        <v>15305.76</v>
      </c>
      <c r="F204" s="107"/>
      <c r="G204" s="107"/>
    </row>
    <row r="205" spans="2:9" ht="14.25" customHeight="1"/>
    <row r="206" spans="2:9" ht="14.25" customHeight="1"/>
    <row r="207" spans="2:9" ht="14.25" customHeight="1">
      <c r="B207" s="380" t="s">
        <v>6</v>
      </c>
      <c r="C207" s="381" t="s">
        <v>7</v>
      </c>
      <c r="D207" s="430" t="s">
        <v>8</v>
      </c>
      <c r="E207" s="381" t="s">
        <v>9</v>
      </c>
      <c r="F207" s="382" t="s">
        <v>10</v>
      </c>
      <c r="G207" s="382"/>
    </row>
    <row r="208" spans="2:9" ht="14.25" customHeight="1">
      <c r="B208" s="380"/>
      <c r="C208" s="381"/>
      <c r="D208" s="430"/>
      <c r="E208" s="381"/>
      <c r="F208" s="10" t="s">
        <v>12</v>
      </c>
      <c r="G208" s="11" t="s">
        <v>13</v>
      </c>
    </row>
    <row r="209" spans="2:7" ht="14.25" customHeight="1">
      <c r="B209" s="383" t="s">
        <v>14</v>
      </c>
      <c r="C209" s="13" t="s">
        <v>15</v>
      </c>
      <c r="D209" s="299" t="s">
        <v>16</v>
      </c>
      <c r="E209" s="171" t="s">
        <v>17</v>
      </c>
      <c r="F209" s="173">
        <v>34.43</v>
      </c>
      <c r="G209" s="174">
        <v>6.52</v>
      </c>
    </row>
    <row r="210" spans="2:7" ht="14.25" customHeight="1">
      <c r="B210" s="383"/>
      <c r="C210" s="13" t="s">
        <v>18</v>
      </c>
      <c r="D210" s="299" t="s">
        <v>576</v>
      </c>
      <c r="E210" s="171" t="s">
        <v>17</v>
      </c>
      <c r="F210" s="173">
        <v>83.2</v>
      </c>
      <c r="G210" s="174">
        <v>27.67</v>
      </c>
    </row>
    <row r="211" spans="2:7" ht="14.25" customHeight="1">
      <c r="B211" s="383"/>
      <c r="C211" s="13" t="s">
        <v>19</v>
      </c>
      <c r="D211" s="299" t="s">
        <v>577</v>
      </c>
      <c r="E211" s="171" t="s">
        <v>17</v>
      </c>
      <c r="F211" s="173">
        <v>82.42</v>
      </c>
      <c r="G211" s="174">
        <v>44.83</v>
      </c>
    </row>
    <row r="212" spans="2:7" ht="14.25" customHeight="1">
      <c r="B212" s="14" t="s">
        <v>20</v>
      </c>
      <c r="C212" s="15"/>
      <c r="D212" s="300"/>
      <c r="E212" s="15"/>
      <c r="F212" s="17"/>
      <c r="G212" s="17"/>
    </row>
    <row r="213" spans="2:7" ht="14.25" customHeight="1">
      <c r="B213" s="6"/>
      <c r="C213" s="304"/>
      <c r="D213" s="6"/>
      <c r="E213" s="6"/>
      <c r="F213" s="6"/>
      <c r="G213" s="6"/>
    </row>
    <row r="214" spans="2:7" ht="14.25" customHeight="1">
      <c r="B214" s="378" t="s">
        <v>21</v>
      </c>
      <c r="C214" s="378"/>
      <c r="D214" s="378"/>
      <c r="E214" s="378"/>
      <c r="F214" s="378"/>
      <c r="G214" s="378"/>
    </row>
    <row r="215" spans="2:7" ht="14.25" customHeight="1">
      <c r="B215" s="379" t="str">
        <f>"Tabela de Preços de Consultoria - mês de referência: "&amp;TEXT(B204,"MMMM")&amp;" de "&amp;TEXT(B204,"AAAA")</f>
        <v>Tabela de Preços de Consultoria - mês de referência: P8200 de P8200</v>
      </c>
      <c r="C215" s="379"/>
      <c r="D215" s="379"/>
      <c r="E215" s="379"/>
      <c r="F215" s="379"/>
      <c r="G215" s="379"/>
    </row>
    <row r="216" spans="2:7" ht="15" customHeight="1">
      <c r="B216" s="9" t="s">
        <v>6</v>
      </c>
      <c r="C216" s="10" t="s">
        <v>7</v>
      </c>
      <c r="D216" s="381" t="s">
        <v>8</v>
      </c>
      <c r="E216" s="381"/>
      <c r="F216" s="10" t="s">
        <v>9</v>
      </c>
      <c r="G216" s="11" t="s">
        <v>22</v>
      </c>
    </row>
    <row r="217" spans="2:7" ht="15" customHeight="1">
      <c r="B217" s="383" t="s">
        <v>23</v>
      </c>
      <c r="C217" s="13" t="s">
        <v>24</v>
      </c>
      <c r="D217" s="421" t="s">
        <v>25</v>
      </c>
      <c r="E217" s="422"/>
      <c r="F217" s="13" t="s">
        <v>26</v>
      </c>
      <c r="G217" s="175">
        <v>47.49</v>
      </c>
    </row>
    <row r="218" spans="2:7" ht="15" customHeight="1">
      <c r="B218" s="383"/>
      <c r="C218" s="13" t="s">
        <v>27</v>
      </c>
      <c r="D218" s="421" t="s">
        <v>28</v>
      </c>
      <c r="E218" s="422"/>
      <c r="F218" s="13" t="s">
        <v>26</v>
      </c>
      <c r="G218" s="175">
        <v>31.05</v>
      </c>
    </row>
    <row r="219" spans="2:7" ht="15" customHeight="1">
      <c r="B219" s="383" t="s">
        <v>29</v>
      </c>
      <c r="C219" s="13" t="s">
        <v>30</v>
      </c>
      <c r="D219" s="421" t="s">
        <v>31</v>
      </c>
      <c r="E219" s="422"/>
      <c r="F219" s="13" t="s">
        <v>32</v>
      </c>
      <c r="G219" s="175">
        <v>493.61</v>
      </c>
    </row>
    <row r="220" spans="2:7" ht="15" customHeight="1">
      <c r="B220" s="383"/>
      <c r="C220" s="13" t="s">
        <v>33</v>
      </c>
      <c r="D220" s="421" t="s">
        <v>34</v>
      </c>
      <c r="E220" s="422"/>
      <c r="F220" s="13" t="s">
        <v>32</v>
      </c>
      <c r="G220" s="175">
        <v>43.89</v>
      </c>
    </row>
    <row r="221" spans="2:7" ht="15" customHeight="1">
      <c r="B221" s="383" t="s">
        <v>35</v>
      </c>
      <c r="C221" s="13" t="s">
        <v>36</v>
      </c>
      <c r="D221" s="421" t="s">
        <v>37</v>
      </c>
      <c r="E221" s="422"/>
      <c r="F221" s="13" t="s">
        <v>38</v>
      </c>
      <c r="G221" s="175">
        <v>5225.9399999999996</v>
      </c>
    </row>
    <row r="222" spans="2:7" ht="15">
      <c r="B222" s="383"/>
      <c r="C222" s="13" t="s">
        <v>39</v>
      </c>
      <c r="D222" s="421" t="s">
        <v>40</v>
      </c>
      <c r="E222" s="422"/>
      <c r="F222" s="13" t="s">
        <v>38</v>
      </c>
      <c r="G222" s="175">
        <v>4315.87</v>
      </c>
    </row>
    <row r="223" spans="2:7" ht="15">
      <c r="B223" s="383"/>
      <c r="C223" s="13" t="s">
        <v>41</v>
      </c>
      <c r="D223" s="421" t="s">
        <v>42</v>
      </c>
      <c r="E223" s="422"/>
      <c r="F223" s="13" t="s">
        <v>38</v>
      </c>
      <c r="G223" s="175">
        <v>4179.16</v>
      </c>
    </row>
    <row r="224" spans="2:7" ht="15">
      <c r="B224" s="383"/>
      <c r="C224" s="13" t="s">
        <v>43</v>
      </c>
      <c r="D224" s="421" t="s">
        <v>44</v>
      </c>
      <c r="E224" s="422"/>
      <c r="F224" s="13" t="s">
        <v>38</v>
      </c>
      <c r="G224" s="175">
        <v>3195.48</v>
      </c>
    </row>
    <row r="225" spans="2:7" ht="15">
      <c r="B225" s="383" t="s">
        <v>45</v>
      </c>
      <c r="C225" s="13" t="s">
        <v>46</v>
      </c>
      <c r="D225" s="421" t="s">
        <v>31</v>
      </c>
      <c r="E225" s="422"/>
      <c r="F225" s="13" t="s">
        <v>32</v>
      </c>
      <c r="G225" s="175">
        <v>132.13</v>
      </c>
    </row>
    <row r="226" spans="2:7" ht="15">
      <c r="B226" s="383"/>
      <c r="C226" s="13" t="s">
        <v>47</v>
      </c>
      <c r="D226" s="421" t="s">
        <v>34</v>
      </c>
      <c r="E226" s="422"/>
      <c r="F226" s="13" t="s">
        <v>32</v>
      </c>
      <c r="G226" s="175">
        <v>209.32</v>
      </c>
    </row>
  </sheetData>
  <mergeCells count="101">
    <mergeCell ref="L7:N7"/>
    <mergeCell ref="B2:P2"/>
    <mergeCell ref="B4:I4"/>
    <mergeCell ref="L4:O4"/>
    <mergeCell ref="B6:I6"/>
    <mergeCell ref="L6:N6"/>
    <mergeCell ref="B20:D20"/>
    <mergeCell ref="F20:H20"/>
    <mergeCell ref="B12:B17"/>
    <mergeCell ref="Q23:U23"/>
    <mergeCell ref="L8:N8"/>
    <mergeCell ref="L9:N9"/>
    <mergeCell ref="B10:I10"/>
    <mergeCell ref="L10:N10"/>
    <mergeCell ref="L11:N11"/>
    <mergeCell ref="L15:N15"/>
    <mergeCell ref="L12:N12"/>
    <mergeCell ref="L13:N13"/>
    <mergeCell ref="L14:N14"/>
    <mergeCell ref="L16:N16"/>
    <mergeCell ref="L17:P17"/>
    <mergeCell ref="L18:N18"/>
    <mergeCell ref="Q18:U18"/>
    <mergeCell ref="U21:U22"/>
    <mergeCell ref="D85:E85"/>
    <mergeCell ref="B65:B67"/>
    <mergeCell ref="L60:P60"/>
    <mergeCell ref="B64:I64"/>
    <mergeCell ref="B71:D71"/>
    <mergeCell ref="F71:H71"/>
    <mergeCell ref="B55:I55"/>
    <mergeCell ref="U24:U25"/>
    <mergeCell ref="B22:I22"/>
    <mergeCell ref="Q26:U26"/>
    <mergeCell ref="B58:I58"/>
    <mergeCell ref="B43:I43"/>
    <mergeCell ref="B44:B45"/>
    <mergeCell ref="L55:P55"/>
    <mergeCell ref="B50:D50"/>
    <mergeCell ref="F50:H50"/>
    <mergeCell ref="B52:I52"/>
    <mergeCell ref="L50:P50"/>
    <mergeCell ref="L43:P43"/>
    <mergeCell ref="L45:P45"/>
    <mergeCell ref="B23:B34"/>
    <mergeCell ref="B38:D38"/>
    <mergeCell ref="F38:H38"/>
    <mergeCell ref="B40:I40"/>
    <mergeCell ref="B61:I61"/>
    <mergeCell ref="D76:G76"/>
    <mergeCell ref="D77:D78"/>
    <mergeCell ref="G77:G78"/>
    <mergeCell ref="D79:D80"/>
    <mergeCell ref="G79:G80"/>
    <mergeCell ref="D81:D82"/>
    <mergeCell ref="G81:G82"/>
    <mergeCell ref="D83:D84"/>
    <mergeCell ref="G83:G84"/>
    <mergeCell ref="B104:B106"/>
    <mergeCell ref="C104:C106"/>
    <mergeCell ref="D104:D106"/>
    <mergeCell ref="E104:E105"/>
    <mergeCell ref="B207:B208"/>
    <mergeCell ref="C207:C208"/>
    <mergeCell ref="D207:D208"/>
    <mergeCell ref="E207:E208"/>
    <mergeCell ref="B93:B95"/>
    <mergeCell ref="C93:C95"/>
    <mergeCell ref="D93:D95"/>
    <mergeCell ref="E93:E94"/>
    <mergeCell ref="F207:G207"/>
    <mergeCell ref="B214:G214"/>
    <mergeCell ref="B225:B226"/>
    <mergeCell ref="D225:E225"/>
    <mergeCell ref="D226:E226"/>
    <mergeCell ref="B219:B220"/>
    <mergeCell ref="D219:E219"/>
    <mergeCell ref="D220:E220"/>
    <mergeCell ref="B221:B224"/>
    <mergeCell ref="D221:E221"/>
    <mergeCell ref="D222:E222"/>
    <mergeCell ref="D223:E223"/>
    <mergeCell ref="D224:E224"/>
    <mergeCell ref="B209:B211"/>
    <mergeCell ref="B215:G215"/>
    <mergeCell ref="D216:E216"/>
    <mergeCell ref="B217:B218"/>
    <mergeCell ref="D217:E217"/>
    <mergeCell ref="D218:E218"/>
    <mergeCell ref="L38:M38"/>
    <mergeCell ref="L39:M39"/>
    <mergeCell ref="L33:M33"/>
    <mergeCell ref="L34:M34"/>
    <mergeCell ref="L35:M35"/>
    <mergeCell ref="L36:M36"/>
    <mergeCell ref="L37:M37"/>
    <mergeCell ref="L28:M28"/>
    <mergeCell ref="L29:M29"/>
    <mergeCell ref="L30:M30"/>
    <mergeCell ref="L31:M31"/>
    <mergeCell ref="L32:M3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AD47"/>
    <pageSetUpPr fitToPage="1"/>
  </sheetPr>
  <dimension ref="A1:T219"/>
  <sheetViews>
    <sheetView showGridLines="0" zoomScale="80" zoomScaleNormal="80" workbookViewId="0">
      <selection activeCell="L68" sqref="L68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16.44140625" style="54" customWidth="1"/>
    <col min="4" max="4" width="33" style="54" customWidth="1"/>
    <col min="5" max="7" width="18" style="54" customWidth="1"/>
    <col min="8" max="9" width="18" style="55" customWidth="1"/>
    <col min="10" max="10" width="5.6640625" style="53" customWidth="1"/>
    <col min="11" max="11" width="6.44140625" style="56" customWidth="1"/>
    <col min="12" max="12" width="18.21875" customWidth="1"/>
    <col min="13" max="13" width="16.88671875" customWidth="1"/>
    <col min="14" max="14" width="13.109375" customWidth="1"/>
    <col min="15" max="15" width="13.44140625" customWidth="1"/>
    <col min="16" max="16" width="14.44140625" customWidth="1"/>
    <col min="17" max="17" width="10.6640625" customWidth="1"/>
    <col min="18" max="18" width="11.88671875" customWidth="1"/>
    <col min="19" max="23" width="15" customWidth="1"/>
    <col min="26" max="26" width="11.44140625" customWidth="1"/>
  </cols>
  <sheetData>
    <row r="1" spans="2:16" ht="81.75" customHeight="1">
      <c r="K1"/>
    </row>
    <row r="2" spans="2:16" ht="28.5" customHeight="1">
      <c r="B2" s="474" t="s">
        <v>714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15" customHeight="1"/>
    <row r="4" spans="2:16">
      <c r="B4" s="475" t="s">
        <v>0</v>
      </c>
      <c r="C4" s="475"/>
      <c r="D4" s="475"/>
      <c r="E4" s="475"/>
      <c r="F4" s="475"/>
      <c r="G4" s="475"/>
      <c r="H4" s="475"/>
      <c r="I4" s="475"/>
      <c r="L4" s="491" t="s">
        <v>387</v>
      </c>
      <c r="M4" s="491"/>
      <c r="N4" s="491"/>
      <c r="O4" s="491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62"/>
      <c r="D7" s="62" t="s">
        <v>322</v>
      </c>
      <c r="E7" s="62" t="s">
        <v>323</v>
      </c>
      <c r="F7" s="62"/>
      <c r="G7" s="62"/>
      <c r="H7" s="63"/>
      <c r="I7" s="63" t="s">
        <v>324</v>
      </c>
      <c r="L7" s="469" t="s">
        <v>590</v>
      </c>
      <c r="M7" s="469"/>
      <c r="N7" s="469"/>
      <c r="O7" s="64">
        <v>3</v>
      </c>
      <c r="P7" s="61"/>
    </row>
    <row r="8" spans="2:16" ht="15" customHeight="1">
      <c r="B8" s="62" t="s">
        <v>325</v>
      </c>
      <c r="C8" s="62"/>
      <c r="D8" s="62" t="s">
        <v>325</v>
      </c>
      <c r="E8" s="62" t="s">
        <v>325</v>
      </c>
      <c r="F8" s="62"/>
      <c r="G8" s="62"/>
      <c r="H8" s="63"/>
      <c r="I8" s="63" t="s">
        <v>325</v>
      </c>
      <c r="L8" s="469" t="s">
        <v>586</v>
      </c>
      <c r="M8" s="469"/>
      <c r="N8" s="469"/>
      <c r="O8" s="64">
        <v>2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2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114" t="s">
        <v>329</v>
      </c>
      <c r="I11" s="114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4" t="s">
        <v>285</v>
      </c>
      <c r="C12" s="189" t="s">
        <v>142</v>
      </c>
      <c r="D12" s="198" t="s">
        <v>343</v>
      </c>
      <c r="E12" s="115">
        <v>2</v>
      </c>
      <c r="F12" s="115">
        <v>3</v>
      </c>
      <c r="G12" s="85">
        <v>1</v>
      </c>
      <c r="H12" s="67"/>
      <c r="I12" s="67"/>
      <c r="L12" s="473" t="s">
        <v>688</v>
      </c>
      <c r="M12" s="473"/>
      <c r="N12" s="473"/>
      <c r="O12" s="60">
        <v>0</v>
      </c>
      <c r="P12" s="61"/>
    </row>
    <row r="13" spans="2:16" ht="15" customHeight="1">
      <c r="B13" s="434"/>
      <c r="C13" s="189" t="s">
        <v>132</v>
      </c>
      <c r="D13" s="198" t="s">
        <v>286</v>
      </c>
      <c r="E13" s="115">
        <v>1</v>
      </c>
      <c r="F13" s="115">
        <v>3</v>
      </c>
      <c r="G13" s="85">
        <v>0.5</v>
      </c>
      <c r="H13" s="67"/>
      <c r="I13" s="67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34"/>
      <c r="C14" s="189" t="s">
        <v>132</v>
      </c>
      <c r="D14" s="198" t="s">
        <v>344</v>
      </c>
      <c r="E14" s="115">
        <v>1</v>
      </c>
      <c r="F14" s="115">
        <v>3</v>
      </c>
      <c r="G14" s="85">
        <v>0.5</v>
      </c>
      <c r="H14" s="67"/>
      <c r="I14" s="67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115" t="s">
        <v>296</v>
      </c>
      <c r="C15" s="189" t="s">
        <v>160</v>
      </c>
      <c r="D15" s="198" t="s">
        <v>335</v>
      </c>
      <c r="E15" s="115">
        <v>1</v>
      </c>
      <c r="F15" s="115">
        <v>3</v>
      </c>
      <c r="G15" s="85">
        <v>0.5</v>
      </c>
      <c r="H15" s="67"/>
      <c r="I15" s="67"/>
      <c r="L15" s="472" t="s">
        <v>670</v>
      </c>
      <c r="M15" s="472"/>
      <c r="N15" s="472"/>
      <c r="O15" s="64">
        <v>1</v>
      </c>
      <c r="P15" s="61"/>
    </row>
    <row r="16" spans="2:16">
      <c r="B16" s="115" t="s">
        <v>350</v>
      </c>
      <c r="C16" s="189" t="s">
        <v>92</v>
      </c>
      <c r="D16" s="199" t="s">
        <v>276</v>
      </c>
      <c r="E16" s="115">
        <v>1</v>
      </c>
      <c r="F16" s="115">
        <v>3</v>
      </c>
      <c r="G16" s="85">
        <v>0.5</v>
      </c>
      <c r="H16" s="67"/>
      <c r="I16" s="67"/>
      <c r="L16" s="439" t="s">
        <v>332</v>
      </c>
      <c r="M16" s="439"/>
      <c r="N16" s="439"/>
      <c r="O16" s="69">
        <f>SUM(O6:O15)</f>
        <v>8</v>
      </c>
    </row>
    <row r="17" spans="2:20">
      <c r="B17" s="115" t="s">
        <v>279</v>
      </c>
      <c r="C17" s="189" t="s">
        <v>66</v>
      </c>
      <c r="D17" s="198" t="s">
        <v>280</v>
      </c>
      <c r="E17" s="115">
        <v>1</v>
      </c>
      <c r="F17" s="115">
        <v>3</v>
      </c>
      <c r="G17" s="85">
        <v>0.5</v>
      </c>
      <c r="H17" s="67"/>
      <c r="I17" s="67"/>
      <c r="L17" s="480"/>
      <c r="M17" s="480"/>
      <c r="N17" s="480"/>
      <c r="O17" s="480"/>
      <c r="P17" s="480"/>
    </row>
    <row r="18" spans="2:20" ht="15" customHeight="1">
      <c r="B18" s="443" t="s">
        <v>278</v>
      </c>
      <c r="C18" s="443"/>
      <c r="D18" s="443"/>
      <c r="E18" s="77">
        <f>SUM(E12:E17)</f>
        <v>7</v>
      </c>
      <c r="F18" s="443"/>
      <c r="G18" s="443"/>
      <c r="H18" s="443"/>
      <c r="I18" s="78"/>
      <c r="L18" s="439" t="s">
        <v>588</v>
      </c>
      <c r="M18" s="439"/>
      <c r="N18" s="439"/>
      <c r="O18" s="70"/>
      <c r="P18" s="492" t="s">
        <v>363</v>
      </c>
      <c r="Q18" s="492"/>
      <c r="R18" s="492"/>
      <c r="S18" s="492"/>
      <c r="T18" s="492"/>
    </row>
    <row r="19" spans="2:20" ht="15" customHeight="1">
      <c r="B19" s="111"/>
      <c r="C19" s="111"/>
      <c r="D19" s="111"/>
      <c r="E19" s="111"/>
      <c r="F19" s="111"/>
      <c r="G19" s="111"/>
      <c r="H19" s="112"/>
      <c r="I19" s="112"/>
      <c r="L19" s="5" t="s">
        <v>8</v>
      </c>
      <c r="M19" s="68" t="s">
        <v>309</v>
      </c>
      <c r="N19" s="68" t="s">
        <v>310</v>
      </c>
      <c r="O19" s="73"/>
      <c r="P19" s="68" t="s">
        <v>315</v>
      </c>
      <c r="Q19" s="74" t="s">
        <v>316</v>
      </c>
      <c r="R19" s="68" t="s">
        <v>333</v>
      </c>
      <c r="S19" s="68" t="s">
        <v>334</v>
      </c>
      <c r="T19" s="68" t="s">
        <v>317</v>
      </c>
    </row>
    <row r="20" spans="2:20" ht="15" customHeight="1">
      <c r="B20" s="484" t="s">
        <v>595</v>
      </c>
      <c r="C20" s="484"/>
      <c r="D20" s="484"/>
      <c r="E20" s="484"/>
      <c r="F20" s="484"/>
      <c r="G20" s="484"/>
      <c r="H20" s="484"/>
      <c r="I20" s="484"/>
      <c r="L20" s="5" t="s">
        <v>311</v>
      </c>
      <c r="M20" s="66" t="s">
        <v>15</v>
      </c>
      <c r="N20" s="197">
        <f>T21</f>
        <v>379.76</v>
      </c>
      <c r="O20" s="61"/>
      <c r="P20" s="108" t="s">
        <v>311</v>
      </c>
      <c r="Q20" s="109"/>
      <c r="R20" s="109"/>
      <c r="S20" s="109"/>
      <c r="T20" s="110"/>
    </row>
    <row r="21" spans="2:20" ht="15" customHeight="1">
      <c r="B21" s="434" t="s">
        <v>285</v>
      </c>
      <c r="C21" s="189" t="s">
        <v>142</v>
      </c>
      <c r="D21" s="198" t="s">
        <v>343</v>
      </c>
      <c r="E21" s="115">
        <v>2</v>
      </c>
      <c r="F21" s="115">
        <v>2</v>
      </c>
      <c r="G21" s="85">
        <v>1</v>
      </c>
      <c r="H21" s="67"/>
      <c r="I21" s="67"/>
      <c r="L21" s="5" t="s">
        <v>312</v>
      </c>
      <c r="M21" s="68" t="s">
        <v>18</v>
      </c>
      <c r="N21" s="197">
        <f>T24</f>
        <v>1108.3200000000002</v>
      </c>
      <c r="O21" s="61"/>
      <c r="P21" s="5" t="s">
        <v>318</v>
      </c>
      <c r="Q21" s="74">
        <f>F197</f>
        <v>34.43</v>
      </c>
      <c r="R21" s="76">
        <f>8*Q21</f>
        <v>275.44</v>
      </c>
      <c r="S21" s="68" t="s">
        <v>319</v>
      </c>
      <c r="T21" s="450">
        <f>SUM(S22,R21)</f>
        <v>379.76</v>
      </c>
    </row>
    <row r="22" spans="2:20" ht="15" customHeight="1">
      <c r="B22" s="434"/>
      <c r="C22" s="189" t="s">
        <v>132</v>
      </c>
      <c r="D22" s="198" t="s">
        <v>286</v>
      </c>
      <c r="E22" s="115">
        <v>1</v>
      </c>
      <c r="F22" s="115">
        <v>2</v>
      </c>
      <c r="G22" s="85">
        <v>0.5</v>
      </c>
      <c r="H22" s="67"/>
      <c r="I22" s="67"/>
      <c r="L22" s="5" t="s">
        <v>313</v>
      </c>
      <c r="M22" s="68" t="s">
        <v>19</v>
      </c>
      <c r="N22" s="197">
        <f>T27</f>
        <v>1376.6399999999999</v>
      </c>
      <c r="O22" s="61"/>
      <c r="P22" s="5" t="s">
        <v>320</v>
      </c>
      <c r="Q22" s="74">
        <f>G197</f>
        <v>6.52</v>
      </c>
      <c r="R22" s="68" t="s">
        <v>319</v>
      </c>
      <c r="S22" s="76">
        <f>16*Q22</f>
        <v>104.32</v>
      </c>
      <c r="T22" s="450"/>
    </row>
    <row r="23" spans="2:20">
      <c r="B23" s="434"/>
      <c r="C23" s="189" t="s">
        <v>132</v>
      </c>
      <c r="D23" s="198" t="s">
        <v>344</v>
      </c>
      <c r="E23" s="115">
        <v>1</v>
      </c>
      <c r="F23" s="115">
        <v>2</v>
      </c>
      <c r="G23" s="85">
        <v>1</v>
      </c>
      <c r="H23" s="67"/>
      <c r="I23" s="67"/>
      <c r="O23" s="61"/>
      <c r="P23" s="108" t="s">
        <v>321</v>
      </c>
      <c r="Q23" s="109"/>
      <c r="R23" s="109"/>
      <c r="S23" s="109"/>
      <c r="T23" s="110"/>
    </row>
    <row r="24" spans="2:20">
      <c r="B24" s="115" t="s">
        <v>296</v>
      </c>
      <c r="C24" s="189" t="s">
        <v>160</v>
      </c>
      <c r="D24" s="198" t="s">
        <v>335</v>
      </c>
      <c r="E24" s="115">
        <v>1</v>
      </c>
      <c r="F24" s="115">
        <v>2</v>
      </c>
      <c r="G24" s="85">
        <v>0.5</v>
      </c>
      <c r="H24" s="67"/>
      <c r="I24" s="67"/>
      <c r="P24" s="5" t="s">
        <v>318</v>
      </c>
      <c r="Q24" s="74">
        <f>F198</f>
        <v>83.2</v>
      </c>
      <c r="R24" s="76">
        <f>8*Q24</f>
        <v>665.6</v>
      </c>
      <c r="S24" s="68" t="s">
        <v>319</v>
      </c>
      <c r="T24" s="450">
        <f>S25+R24</f>
        <v>1108.3200000000002</v>
      </c>
    </row>
    <row r="25" spans="2:20">
      <c r="B25" s="115" t="s">
        <v>350</v>
      </c>
      <c r="C25" s="189" t="s">
        <v>92</v>
      </c>
      <c r="D25" s="199" t="s">
        <v>276</v>
      </c>
      <c r="E25" s="115">
        <v>1</v>
      </c>
      <c r="F25" s="115">
        <v>2</v>
      </c>
      <c r="G25" s="85">
        <v>0.5</v>
      </c>
      <c r="H25" s="67"/>
      <c r="I25" s="67"/>
      <c r="P25" s="5" t="s">
        <v>320</v>
      </c>
      <c r="Q25" s="74">
        <f>G198</f>
        <v>27.67</v>
      </c>
      <c r="R25" s="68" t="s">
        <v>319</v>
      </c>
      <c r="S25" s="76">
        <f>16*Q25</f>
        <v>442.72</v>
      </c>
      <c r="T25" s="450"/>
    </row>
    <row r="26" spans="2:20">
      <c r="B26" s="35" t="s">
        <v>279</v>
      </c>
      <c r="C26" s="189" t="s">
        <v>66</v>
      </c>
      <c r="D26" s="198" t="s">
        <v>280</v>
      </c>
      <c r="E26" s="115">
        <v>1</v>
      </c>
      <c r="F26" s="115">
        <v>2</v>
      </c>
      <c r="G26" s="85">
        <v>0.5</v>
      </c>
      <c r="H26" s="67"/>
      <c r="I26" s="67"/>
      <c r="P26" s="108" t="s">
        <v>313</v>
      </c>
      <c r="Q26" s="109"/>
      <c r="R26" s="109"/>
      <c r="S26" s="109"/>
      <c r="T26" s="110"/>
    </row>
    <row r="27" spans="2:20" ht="15" customHeight="1">
      <c r="B27" s="443" t="s">
        <v>278</v>
      </c>
      <c r="C27" s="443"/>
      <c r="D27" s="443"/>
      <c r="E27" s="77">
        <f>SUM(E21:E26)</f>
        <v>7</v>
      </c>
      <c r="F27" s="443"/>
      <c r="G27" s="443"/>
      <c r="H27" s="443"/>
      <c r="I27" s="78"/>
      <c r="P27" s="5" t="s">
        <v>318</v>
      </c>
      <c r="Q27" s="74">
        <f>F199</f>
        <v>82.42</v>
      </c>
      <c r="R27" s="76">
        <f>8*Q27</f>
        <v>659.36</v>
      </c>
      <c r="S27" s="68" t="s">
        <v>319</v>
      </c>
      <c r="T27" s="450">
        <f>S28+R27</f>
        <v>1376.6399999999999</v>
      </c>
    </row>
    <row r="28" spans="2:20" ht="14.25" customHeight="1">
      <c r="B28" s="111"/>
      <c r="C28" s="111"/>
      <c r="D28" s="111"/>
      <c r="E28" s="111"/>
      <c r="F28" s="111"/>
      <c r="G28" s="111"/>
      <c r="H28" s="112"/>
      <c r="I28" s="112"/>
      <c r="P28" s="5" t="s">
        <v>320</v>
      </c>
      <c r="Q28" s="74">
        <f>G199</f>
        <v>44.83</v>
      </c>
      <c r="R28" s="68" t="s">
        <v>319</v>
      </c>
      <c r="S28" s="76">
        <f>16*Q28</f>
        <v>717.28</v>
      </c>
      <c r="T28" s="450"/>
    </row>
    <row r="29" spans="2:20" ht="14.4" customHeight="1">
      <c r="B29" s="486" t="s">
        <v>3</v>
      </c>
      <c r="C29" s="486"/>
      <c r="D29" s="486"/>
      <c r="E29" s="486"/>
      <c r="F29" s="486"/>
      <c r="G29" s="486"/>
      <c r="H29" s="486"/>
      <c r="I29" s="486"/>
    </row>
    <row r="30" spans="2:20" ht="15" customHeight="1">
      <c r="B30" s="62" t="s">
        <v>325</v>
      </c>
      <c r="C30" s="62"/>
      <c r="D30" s="62" t="s">
        <v>325</v>
      </c>
      <c r="E30" s="62" t="s">
        <v>325</v>
      </c>
      <c r="F30" s="62"/>
      <c r="G30" s="62"/>
      <c r="H30" s="63"/>
      <c r="I30" s="63" t="s">
        <v>325</v>
      </c>
      <c r="O30" s="116"/>
    </row>
    <row r="31" spans="2:20" ht="14.25" customHeight="1">
      <c r="B31" s="111"/>
      <c r="C31" s="111"/>
      <c r="D31" s="111"/>
      <c r="E31" s="111"/>
      <c r="F31" s="111"/>
      <c r="G31" s="111"/>
      <c r="H31" s="112"/>
      <c r="I31" s="112"/>
    </row>
    <row r="32" spans="2:20">
      <c r="B32" s="493" t="s">
        <v>326</v>
      </c>
      <c r="C32" s="493"/>
      <c r="D32" s="493"/>
      <c r="E32" s="493"/>
      <c r="F32" s="493"/>
      <c r="G32" s="493"/>
      <c r="H32" s="493"/>
      <c r="I32" s="493"/>
      <c r="L32" s="439" t="s">
        <v>728</v>
      </c>
      <c r="M32" s="439"/>
    </row>
    <row r="33" spans="2:17" ht="15" customHeight="1">
      <c r="B33" s="436" t="s">
        <v>285</v>
      </c>
      <c r="C33" s="189" t="s">
        <v>130</v>
      </c>
      <c r="D33" s="199" t="s">
        <v>599</v>
      </c>
      <c r="E33" s="115">
        <v>1</v>
      </c>
      <c r="F33" s="115">
        <v>2</v>
      </c>
      <c r="G33" s="85">
        <v>0.5</v>
      </c>
      <c r="H33" s="67"/>
      <c r="I33" s="67"/>
      <c r="L33" s="468" t="s">
        <v>389</v>
      </c>
      <c r="M33" s="468"/>
    </row>
    <row r="34" spans="2:17" ht="15" customHeight="1">
      <c r="B34" s="478"/>
      <c r="C34" s="189" t="s">
        <v>196</v>
      </c>
      <c r="D34" s="199" t="s">
        <v>600</v>
      </c>
      <c r="E34" s="115">
        <v>1</v>
      </c>
      <c r="F34" s="115">
        <v>2</v>
      </c>
      <c r="G34" s="85">
        <v>1</v>
      </c>
      <c r="H34" s="67"/>
      <c r="I34" s="67"/>
      <c r="L34" s="468" t="s">
        <v>390</v>
      </c>
      <c r="M34" s="468"/>
    </row>
    <row r="35" spans="2:17" ht="15" customHeight="1">
      <c r="B35" s="115" t="s">
        <v>296</v>
      </c>
      <c r="C35" s="189" t="s">
        <v>160</v>
      </c>
      <c r="D35" s="198" t="s">
        <v>335</v>
      </c>
      <c r="E35" s="115">
        <v>1</v>
      </c>
      <c r="F35" s="115">
        <v>2</v>
      </c>
      <c r="G35" s="85">
        <v>0.25</v>
      </c>
      <c r="H35" s="67"/>
      <c r="I35" s="67"/>
      <c r="L35" s="468" t="s">
        <v>391</v>
      </c>
      <c r="M35" s="468"/>
    </row>
    <row r="36" spans="2:17" ht="15" customHeight="1">
      <c r="B36" s="115" t="s">
        <v>350</v>
      </c>
      <c r="C36" s="189" t="s">
        <v>92</v>
      </c>
      <c r="D36" s="199" t="s">
        <v>276</v>
      </c>
      <c r="E36" s="115">
        <v>1</v>
      </c>
      <c r="F36" s="115">
        <v>2</v>
      </c>
      <c r="G36" s="85">
        <v>0.25</v>
      </c>
      <c r="H36" s="67"/>
      <c r="I36" s="67"/>
      <c r="L36" s="468" t="s">
        <v>392</v>
      </c>
      <c r="M36" s="468"/>
    </row>
    <row r="37" spans="2:17" ht="15" customHeight="1">
      <c r="B37" s="35" t="s">
        <v>279</v>
      </c>
      <c r="C37" s="189" t="s">
        <v>66</v>
      </c>
      <c r="D37" s="198" t="s">
        <v>601</v>
      </c>
      <c r="E37" s="115">
        <v>1</v>
      </c>
      <c r="F37" s="115">
        <v>2</v>
      </c>
      <c r="G37" s="85">
        <v>0.5</v>
      </c>
      <c r="H37" s="67"/>
      <c r="I37" s="67"/>
      <c r="L37" s="468" t="s">
        <v>388</v>
      </c>
      <c r="M37" s="468"/>
    </row>
    <row r="38" spans="2:17" ht="15" customHeight="1">
      <c r="B38" s="443" t="s">
        <v>278</v>
      </c>
      <c r="C38" s="443"/>
      <c r="D38" s="443"/>
      <c r="E38" s="77">
        <f>SUM(E33:E37)</f>
        <v>5</v>
      </c>
      <c r="F38" s="443"/>
      <c r="G38" s="443"/>
      <c r="H38" s="443"/>
      <c r="I38" s="78"/>
      <c r="L38" s="468" t="s">
        <v>393</v>
      </c>
      <c r="M38" s="468"/>
    </row>
    <row r="39" spans="2:17">
      <c r="L39" s="468" t="s">
        <v>394</v>
      </c>
      <c r="M39" s="468"/>
    </row>
    <row r="40" spans="2:17" ht="14.4" customHeight="1">
      <c r="B40" s="486" t="s">
        <v>592</v>
      </c>
      <c r="C40" s="486"/>
      <c r="D40" s="486"/>
      <c r="E40" s="486"/>
      <c r="F40" s="486"/>
      <c r="G40" s="486"/>
      <c r="H40" s="486"/>
      <c r="I40" s="486"/>
      <c r="L40" s="468" t="s">
        <v>395</v>
      </c>
      <c r="M40" s="468"/>
    </row>
    <row r="41" spans="2:17">
      <c r="B41" s="62" t="s">
        <v>325</v>
      </c>
      <c r="C41" s="62"/>
      <c r="D41" s="62" t="s">
        <v>325</v>
      </c>
      <c r="E41" s="62" t="s">
        <v>325</v>
      </c>
      <c r="F41" s="62"/>
      <c r="G41" s="62"/>
      <c r="H41" s="63"/>
      <c r="I41" s="63" t="s">
        <v>325</v>
      </c>
      <c r="L41" s="468" t="s">
        <v>396</v>
      </c>
      <c r="M41" s="468"/>
    </row>
    <row r="42" spans="2:17" ht="15" customHeight="1">
      <c r="L42" s="468" t="s">
        <v>397</v>
      </c>
      <c r="M42" s="468"/>
    </row>
    <row r="43" spans="2:17" ht="14.25" customHeight="1">
      <c r="B43" s="486" t="s">
        <v>667</v>
      </c>
      <c r="C43" s="486"/>
      <c r="D43" s="486"/>
      <c r="E43" s="486"/>
      <c r="F43" s="486"/>
      <c r="G43" s="486"/>
      <c r="H43" s="486"/>
      <c r="I43" s="486"/>
      <c r="L43" s="489">
        <v>10</v>
      </c>
      <c r="M43" s="489"/>
    </row>
    <row r="44" spans="2:17">
      <c r="B44" s="62" t="s">
        <v>325</v>
      </c>
      <c r="C44" s="62"/>
      <c r="D44" s="62" t="s">
        <v>325</v>
      </c>
      <c r="E44" s="62" t="s">
        <v>325</v>
      </c>
      <c r="F44" s="62"/>
      <c r="G44" s="62"/>
      <c r="H44" s="63"/>
      <c r="I44" s="63" t="s">
        <v>325</v>
      </c>
    </row>
    <row r="45" spans="2:17" ht="15" customHeight="1"/>
    <row r="46" spans="2:17" ht="15" customHeight="1">
      <c r="B46" s="486" t="s">
        <v>668</v>
      </c>
      <c r="C46" s="486"/>
      <c r="D46" s="486"/>
      <c r="E46" s="486"/>
      <c r="F46" s="486"/>
      <c r="G46" s="486"/>
      <c r="H46" s="486"/>
      <c r="I46" s="486"/>
    </row>
    <row r="47" spans="2:17" ht="15" customHeight="1">
      <c r="B47" s="62" t="s">
        <v>325</v>
      </c>
      <c r="C47" s="62"/>
      <c r="D47" s="62" t="s">
        <v>325</v>
      </c>
      <c r="E47" s="62" t="s">
        <v>325</v>
      </c>
      <c r="F47" s="62"/>
      <c r="G47" s="62"/>
      <c r="H47" s="63"/>
      <c r="I47" s="63" t="s">
        <v>325</v>
      </c>
      <c r="K47" s="80"/>
      <c r="L47" s="82"/>
      <c r="M47" s="82"/>
      <c r="N47" s="82"/>
      <c r="O47" s="82"/>
      <c r="P47" s="82"/>
      <c r="Q47" s="83"/>
    </row>
    <row r="48" spans="2:17" ht="15" customHeight="1">
      <c r="L48" s="480" t="s">
        <v>336</v>
      </c>
      <c r="M48" s="480"/>
      <c r="N48" s="480"/>
      <c r="O48" s="480"/>
      <c r="P48" s="480"/>
      <c r="Q48" s="1"/>
    </row>
    <row r="49" spans="2:17" ht="15" customHeight="1">
      <c r="B49" s="477" t="s">
        <v>669</v>
      </c>
      <c r="C49" s="477"/>
      <c r="D49" s="477"/>
      <c r="E49" s="477"/>
      <c r="F49" s="477"/>
      <c r="G49" s="477"/>
      <c r="H49" s="477"/>
      <c r="I49" s="477"/>
      <c r="L49" s="439" t="s">
        <v>398</v>
      </c>
      <c r="M49" s="439"/>
      <c r="N49" s="439"/>
      <c r="O49" s="439"/>
      <c r="P49" s="439"/>
      <c r="Q49" s="1"/>
    </row>
    <row r="50" spans="2:17" ht="15" customHeight="1">
      <c r="B50" s="62" t="s">
        <v>325</v>
      </c>
      <c r="C50" s="62"/>
      <c r="D50" s="62" t="s">
        <v>325</v>
      </c>
      <c r="E50" s="62" t="s">
        <v>325</v>
      </c>
      <c r="F50" s="62"/>
      <c r="G50" s="62"/>
      <c r="H50" s="63"/>
      <c r="I50" s="63" t="s">
        <v>325</v>
      </c>
      <c r="L50" s="68" t="s">
        <v>337</v>
      </c>
      <c r="M50" s="68" t="s">
        <v>338</v>
      </c>
      <c r="N50" s="68" t="s">
        <v>339</v>
      </c>
      <c r="O50" s="68" t="s">
        <v>340</v>
      </c>
      <c r="P50" s="69" t="s">
        <v>341</v>
      </c>
      <c r="Q50" s="1"/>
    </row>
    <row r="51" spans="2:17" ht="15" customHeight="1">
      <c r="B51"/>
      <c r="C51"/>
      <c r="D51"/>
      <c r="E51"/>
      <c r="F51"/>
      <c r="G51"/>
      <c r="H51"/>
      <c r="I51"/>
      <c r="L51" s="68">
        <v>30</v>
      </c>
      <c r="M51" s="68" t="s">
        <v>399</v>
      </c>
      <c r="N51" s="68">
        <v>2</v>
      </c>
      <c r="O51" s="76"/>
      <c r="P51" s="84"/>
      <c r="Q51" s="1"/>
    </row>
    <row r="52" spans="2:17">
      <c r="B52" s="487" t="s">
        <v>670</v>
      </c>
      <c r="C52" s="487"/>
      <c r="D52" s="487"/>
      <c r="E52" s="487"/>
      <c r="F52" s="487"/>
      <c r="G52" s="487"/>
      <c r="H52" s="487"/>
      <c r="I52" s="487"/>
      <c r="Q52" s="1"/>
    </row>
    <row r="53" spans="2:17">
      <c r="B53" s="436" t="s">
        <v>285</v>
      </c>
      <c r="C53" s="189" t="s">
        <v>142</v>
      </c>
      <c r="D53" s="198" t="s">
        <v>343</v>
      </c>
      <c r="E53" s="115">
        <v>1</v>
      </c>
      <c r="F53" s="115">
        <v>1</v>
      </c>
      <c r="G53" s="85">
        <v>0.5</v>
      </c>
      <c r="H53" s="67"/>
      <c r="I53" s="67"/>
      <c r="Q53" s="1"/>
    </row>
    <row r="54" spans="2:17" ht="15" customHeight="1">
      <c r="B54" s="478"/>
      <c r="C54" s="189" t="s">
        <v>132</v>
      </c>
      <c r="D54" s="198" t="s">
        <v>344</v>
      </c>
      <c r="E54" s="115">
        <v>1</v>
      </c>
      <c r="F54" s="115">
        <v>1</v>
      </c>
      <c r="G54" s="85">
        <v>0.5</v>
      </c>
      <c r="H54" s="67"/>
      <c r="I54" s="67"/>
      <c r="L54" s="439" t="s">
        <v>400</v>
      </c>
      <c r="M54" s="439"/>
      <c r="N54" s="439"/>
      <c r="O54" s="439"/>
      <c r="P54" s="439"/>
      <c r="Q54" s="1"/>
    </row>
    <row r="55" spans="2:17" ht="14.25" customHeight="1">
      <c r="B55" s="115" t="s">
        <v>296</v>
      </c>
      <c r="C55" s="189" t="s">
        <v>160</v>
      </c>
      <c r="D55" s="198" t="s">
        <v>335</v>
      </c>
      <c r="E55" s="115">
        <v>2</v>
      </c>
      <c r="F55" s="115">
        <v>1</v>
      </c>
      <c r="G55" s="85">
        <v>0.25</v>
      </c>
      <c r="H55" s="67"/>
      <c r="I55" s="67"/>
      <c r="L55" s="66" t="s">
        <v>337</v>
      </c>
      <c r="M55" s="66" t="s">
        <v>338</v>
      </c>
      <c r="N55" s="66" t="s">
        <v>339</v>
      </c>
      <c r="O55" s="66" t="s">
        <v>340</v>
      </c>
      <c r="P55" s="69" t="s">
        <v>341</v>
      </c>
      <c r="Q55" s="1"/>
    </row>
    <row r="56" spans="2:17" ht="13.95" customHeight="1">
      <c r="B56" s="115" t="s">
        <v>350</v>
      </c>
      <c r="C56" s="189" t="s">
        <v>92</v>
      </c>
      <c r="D56" s="199" t="s">
        <v>276</v>
      </c>
      <c r="E56" s="115">
        <v>2</v>
      </c>
      <c r="F56" s="115">
        <v>1</v>
      </c>
      <c r="G56" s="85">
        <v>0.25</v>
      </c>
      <c r="H56" s="67"/>
      <c r="I56" s="67"/>
      <c r="L56" s="68">
        <v>20</v>
      </c>
      <c r="M56" s="68" t="s">
        <v>399</v>
      </c>
      <c r="N56" s="68">
        <v>2</v>
      </c>
      <c r="O56" s="76"/>
      <c r="P56" s="84"/>
      <c r="Q56" s="1"/>
    </row>
    <row r="57" spans="2:17">
      <c r="B57" s="443" t="s">
        <v>278</v>
      </c>
      <c r="C57" s="443"/>
      <c r="D57" s="443"/>
      <c r="E57" s="77">
        <f>SUM(E53:E56)</f>
        <v>6</v>
      </c>
      <c r="F57" s="443"/>
      <c r="G57" s="443"/>
      <c r="H57" s="443"/>
      <c r="I57" s="78"/>
      <c r="Q57" s="1"/>
    </row>
    <row r="58" spans="2:17">
      <c r="B58"/>
      <c r="C58"/>
      <c r="D58"/>
      <c r="E58"/>
      <c r="F58"/>
      <c r="G58"/>
      <c r="H58"/>
      <c r="I58"/>
      <c r="Q58" s="1"/>
    </row>
    <row r="59" spans="2:17" ht="13.95" customHeight="1">
      <c r="L59" s="439" t="s">
        <v>401</v>
      </c>
      <c r="M59" s="439"/>
      <c r="N59" s="439"/>
      <c r="O59" s="439"/>
      <c r="P59" s="439"/>
      <c r="Q59" s="1"/>
    </row>
    <row r="60" spans="2:17">
      <c r="B60" s="94"/>
      <c r="C60" s="94"/>
      <c r="D60" s="94"/>
      <c r="E60" s="94"/>
      <c r="F60" s="94"/>
      <c r="G60" s="94"/>
      <c r="H60" s="95"/>
      <c r="I60" s="95"/>
      <c r="L60" s="66" t="s">
        <v>337</v>
      </c>
      <c r="M60" s="66" t="s">
        <v>338</v>
      </c>
      <c r="N60" s="66" t="s">
        <v>339</v>
      </c>
      <c r="O60" s="66" t="s">
        <v>340</v>
      </c>
      <c r="P60" s="69" t="s">
        <v>341</v>
      </c>
      <c r="Q60" s="1"/>
    </row>
    <row r="61" spans="2:17" ht="15" thickBot="1">
      <c r="B61" s="94"/>
      <c r="C61" s="94"/>
      <c r="D61" s="94"/>
      <c r="E61" s="94"/>
      <c r="F61" s="94"/>
      <c r="G61" s="94"/>
      <c r="H61" s="95"/>
      <c r="I61" s="95"/>
      <c r="L61" s="68">
        <v>20</v>
      </c>
      <c r="M61" s="68" t="s">
        <v>399</v>
      </c>
      <c r="N61" s="68">
        <v>1</v>
      </c>
      <c r="O61" s="76"/>
      <c r="P61" s="84"/>
      <c r="Q61" s="1"/>
    </row>
    <row r="62" spans="2:17" ht="13.95" customHeight="1" thickBot="1">
      <c r="B62" s="94"/>
      <c r="C62" s="94"/>
      <c r="D62" s="433" t="s">
        <v>402</v>
      </c>
      <c r="E62" s="433"/>
      <c r="F62" s="433"/>
      <c r="G62" s="433"/>
      <c r="H62" s="95"/>
      <c r="I62" s="95"/>
      <c r="Q62" s="1"/>
    </row>
    <row r="63" spans="2:17" ht="15" thickBot="1">
      <c r="B63" s="94"/>
      <c r="C63" s="94"/>
      <c r="D63" s="494" t="s">
        <v>345</v>
      </c>
      <c r="E63" s="192" t="s">
        <v>346</v>
      </c>
      <c r="F63" s="122"/>
      <c r="G63" s="495"/>
      <c r="H63" s="95"/>
      <c r="I63" s="95"/>
      <c r="Q63" s="1"/>
    </row>
    <row r="64" spans="2:17" ht="15" thickBot="1">
      <c r="B64" s="94"/>
      <c r="C64" s="94"/>
      <c r="D64" s="494"/>
      <c r="E64" s="92" t="s">
        <v>347</v>
      </c>
      <c r="F64" s="93"/>
      <c r="G64" s="495"/>
      <c r="H64" s="95"/>
      <c r="I64" s="95"/>
      <c r="L64" s="439" t="s">
        <v>675</v>
      </c>
      <c r="M64" s="439"/>
      <c r="N64" s="439"/>
      <c r="O64" s="439"/>
      <c r="P64" s="439"/>
      <c r="Q64" s="1"/>
    </row>
    <row r="65" spans="2:17" ht="15" thickBot="1">
      <c r="B65" s="94"/>
      <c r="C65" s="94"/>
      <c r="D65" s="494" t="s">
        <v>2</v>
      </c>
      <c r="E65" s="192" t="s">
        <v>346</v>
      </c>
      <c r="F65" s="122"/>
      <c r="G65" s="498"/>
      <c r="H65" s="95"/>
      <c r="I65" s="95"/>
      <c r="L65" s="66" t="s">
        <v>337</v>
      </c>
      <c r="M65" s="66" t="s">
        <v>338</v>
      </c>
      <c r="N65" s="66" t="s">
        <v>339</v>
      </c>
      <c r="O65" s="66" t="s">
        <v>340</v>
      </c>
      <c r="P65" s="69" t="s">
        <v>341</v>
      </c>
      <c r="Q65" s="1"/>
    </row>
    <row r="66" spans="2:17" ht="15" thickBot="1">
      <c r="B66" s="94"/>
      <c r="C66" s="94"/>
      <c r="D66" s="494"/>
      <c r="E66" s="92" t="s">
        <v>347</v>
      </c>
      <c r="F66" s="93"/>
      <c r="G66" s="498"/>
      <c r="H66" s="95"/>
      <c r="I66" s="95"/>
      <c r="L66" s="68">
        <v>10</v>
      </c>
      <c r="M66" s="68" t="s">
        <v>313</v>
      </c>
      <c r="N66" s="68">
        <v>1</v>
      </c>
      <c r="O66" s="76"/>
      <c r="P66" s="84"/>
      <c r="Q66" s="1"/>
    </row>
    <row r="67" spans="2:17">
      <c r="B67" s="94"/>
      <c r="C67" s="94"/>
      <c r="D67" s="496" t="s">
        <v>326</v>
      </c>
      <c r="E67" s="193" t="s">
        <v>346</v>
      </c>
      <c r="F67" s="123"/>
      <c r="G67" s="497"/>
      <c r="H67" s="95"/>
      <c r="I67" s="95"/>
      <c r="Q67" s="1"/>
    </row>
    <row r="68" spans="2:17" ht="15" thickBot="1">
      <c r="B68" s="94"/>
      <c r="C68" s="94"/>
      <c r="D68" s="496"/>
      <c r="E68" s="194" t="s">
        <v>347</v>
      </c>
      <c r="F68" s="87"/>
      <c r="G68" s="497"/>
      <c r="H68" s="95"/>
      <c r="I68" s="95"/>
      <c r="K68" s="88"/>
      <c r="L68" s="90"/>
      <c r="M68" s="90"/>
      <c r="N68" s="90"/>
      <c r="O68" s="90"/>
      <c r="P68" s="90"/>
      <c r="Q68" s="91"/>
    </row>
    <row r="69" spans="2:17" ht="15" thickBot="1">
      <c r="B69" s="94"/>
      <c r="C69" s="94"/>
      <c r="D69" s="494" t="s">
        <v>678</v>
      </c>
      <c r="E69" s="192" t="s">
        <v>346</v>
      </c>
      <c r="F69" s="122"/>
      <c r="G69" s="498"/>
      <c r="H69" s="95"/>
      <c r="I69" s="95"/>
    </row>
    <row r="70" spans="2:17" ht="15" thickBot="1">
      <c r="B70" s="94"/>
      <c r="C70" s="94"/>
      <c r="D70" s="494"/>
      <c r="E70" s="92" t="s">
        <v>347</v>
      </c>
      <c r="F70" s="93"/>
      <c r="G70" s="498"/>
      <c r="H70" s="97"/>
      <c r="I70" s="97"/>
    </row>
    <row r="71" spans="2:17">
      <c r="B71" s="94"/>
      <c r="C71" s="94"/>
      <c r="D71" s="499" t="s">
        <v>330</v>
      </c>
      <c r="E71" s="499"/>
      <c r="F71" s="272"/>
      <c r="G71" s="272"/>
      <c r="H71" s="97"/>
      <c r="I71" s="97"/>
    </row>
    <row r="72" spans="2:17">
      <c r="B72" s="94"/>
      <c r="C72" s="94"/>
      <c r="D72" s="94"/>
      <c r="E72" s="94"/>
      <c r="F72" s="94"/>
      <c r="G72" s="94"/>
      <c r="H72" s="97"/>
      <c r="I72" s="97"/>
    </row>
    <row r="73" spans="2:17">
      <c r="B73" s="94"/>
      <c r="C73" s="94"/>
      <c r="D73" s="94"/>
      <c r="E73" s="94"/>
      <c r="F73" s="94"/>
      <c r="G73" s="94"/>
      <c r="H73" s="97"/>
      <c r="I73" s="97"/>
    </row>
    <row r="74" spans="2:17">
      <c r="H74" s="196"/>
      <c r="I74" s="196"/>
    </row>
    <row r="75" spans="2:17">
      <c r="H75" s="196"/>
      <c r="I75" s="196"/>
    </row>
    <row r="76" spans="2:17">
      <c r="H76" s="196"/>
      <c r="I76" s="196"/>
    </row>
    <row r="77" spans="2:17">
      <c r="H77" s="196"/>
      <c r="I77" s="196"/>
    </row>
    <row r="85" spans="1:13" ht="28.5" customHeight="1">
      <c r="B85" s="61"/>
      <c r="C85" s="61"/>
      <c r="D85" s="61"/>
      <c r="E85" s="61"/>
      <c r="F85" s="61"/>
      <c r="G85" s="61"/>
      <c r="H85" s="117"/>
      <c r="I85" s="117"/>
    </row>
    <row r="86" spans="1:13">
      <c r="B86" s="431"/>
      <c r="C86" s="431"/>
      <c r="D86" s="431"/>
      <c r="E86" s="431"/>
      <c r="H86" s="190"/>
      <c r="I86" s="190"/>
    </row>
    <row r="87" spans="1:13">
      <c r="B87" s="431"/>
      <c r="C87" s="431"/>
      <c r="D87" s="431"/>
      <c r="E87" s="431"/>
      <c r="H87" s="190"/>
      <c r="I87" s="190"/>
    </row>
    <row r="88" spans="1:13">
      <c r="B88" s="431"/>
      <c r="C88" s="431"/>
      <c r="D88" s="431"/>
      <c r="E88" s="98"/>
      <c r="H88" s="190"/>
      <c r="I88" s="190"/>
    </row>
    <row r="89" spans="1:13">
      <c r="B89" s="99"/>
      <c r="C89" s="100"/>
      <c r="D89" s="99"/>
      <c r="E89" s="101"/>
      <c r="H89" s="190"/>
      <c r="I89" s="190"/>
    </row>
    <row r="90" spans="1:13" ht="15" customHeight="1">
      <c r="M90" s="57"/>
    </row>
    <row r="91" spans="1:13" ht="15" customHeight="1">
      <c r="M91" s="57"/>
    </row>
    <row r="92" spans="1:13">
      <c r="B92" s="424" t="s">
        <v>7</v>
      </c>
      <c r="C92" s="426" t="s">
        <v>48</v>
      </c>
      <c r="D92" s="426" t="s">
        <v>49</v>
      </c>
      <c r="E92" s="426" t="s">
        <v>348</v>
      </c>
      <c r="M92" s="57"/>
    </row>
    <row r="93" spans="1:13" s="107" customFormat="1" ht="14.25" customHeight="1">
      <c r="A93" s="118"/>
      <c r="B93" s="424"/>
      <c r="C93" s="426"/>
      <c r="D93" s="426"/>
      <c r="E93" s="427"/>
      <c r="F93" s="54"/>
      <c r="G93" s="54"/>
      <c r="H93" s="55"/>
      <c r="I93" s="55"/>
      <c r="J93" s="118"/>
      <c r="M93" s="119"/>
    </row>
    <row r="94" spans="1:13" s="107" customFormat="1" ht="14.25" customHeight="1">
      <c r="A94" s="118"/>
      <c r="B94" s="425"/>
      <c r="C94" s="427"/>
      <c r="D94" s="427"/>
      <c r="E94" s="144" t="s">
        <v>64</v>
      </c>
      <c r="F94" s="54"/>
      <c r="G94" s="54"/>
      <c r="H94" s="55"/>
      <c r="I94" s="55"/>
      <c r="J94" s="118"/>
      <c r="M94" s="119"/>
    </row>
    <row r="95" spans="1:13" s="107" customFormat="1" ht="14.25" customHeight="1">
      <c r="A95" s="118"/>
      <c r="B95" s="104" t="s">
        <v>66</v>
      </c>
      <c r="C95" s="105" t="s">
        <v>67</v>
      </c>
      <c r="D95" s="106" t="s">
        <v>38</v>
      </c>
      <c r="E95" s="170">
        <v>8793.07</v>
      </c>
      <c r="H95" s="120"/>
      <c r="I95" s="120"/>
      <c r="J95" s="118"/>
      <c r="M95" s="119"/>
    </row>
    <row r="96" spans="1:13" s="107" customFormat="1" ht="14.25" customHeight="1">
      <c r="A96" s="118"/>
      <c r="B96" s="104" t="s">
        <v>68</v>
      </c>
      <c r="C96" s="105" t="s">
        <v>69</v>
      </c>
      <c r="D96" s="106" t="s">
        <v>38</v>
      </c>
      <c r="E96" s="170">
        <v>11381.4</v>
      </c>
      <c r="H96" s="120"/>
      <c r="I96" s="120"/>
      <c r="J96" s="118"/>
      <c r="M96" s="119"/>
    </row>
    <row r="97" spans="1:13" s="107" customFormat="1" ht="14.25" customHeight="1">
      <c r="A97" s="118"/>
      <c r="B97" s="104" t="s">
        <v>70</v>
      </c>
      <c r="C97" s="105" t="s">
        <v>71</v>
      </c>
      <c r="D97" s="106" t="s">
        <v>38</v>
      </c>
      <c r="E97" s="170">
        <v>19660.02</v>
      </c>
      <c r="H97" s="120"/>
      <c r="I97" s="120"/>
      <c r="J97" s="118"/>
      <c r="K97" s="121"/>
      <c r="M97" s="119"/>
    </row>
    <row r="98" spans="1:13" s="107" customFormat="1" ht="14.25" customHeight="1">
      <c r="A98" s="118"/>
      <c r="B98" s="104" t="s">
        <v>72</v>
      </c>
      <c r="C98" s="105" t="s">
        <v>73</v>
      </c>
      <c r="D98" s="106" t="s">
        <v>38</v>
      </c>
      <c r="E98" s="170">
        <v>8833.02</v>
      </c>
      <c r="H98" s="120"/>
      <c r="I98" s="120"/>
      <c r="J98" s="118"/>
      <c r="K98" s="121"/>
      <c r="M98" s="119"/>
    </row>
    <row r="99" spans="1:13" s="107" customFormat="1" ht="14.25" customHeight="1">
      <c r="A99" s="118"/>
      <c r="B99" s="104" t="s">
        <v>74</v>
      </c>
      <c r="C99" s="105" t="s">
        <v>75</v>
      </c>
      <c r="D99" s="106" t="s">
        <v>38</v>
      </c>
      <c r="E99" s="170">
        <v>10438.27</v>
      </c>
      <c r="H99" s="120"/>
      <c r="I99" s="120"/>
      <c r="J99" s="118"/>
      <c r="K99" s="121"/>
      <c r="M99" s="119"/>
    </row>
    <row r="100" spans="1:13" s="107" customFormat="1" ht="14.25" customHeight="1">
      <c r="A100" s="118"/>
      <c r="B100" s="104" t="s">
        <v>76</v>
      </c>
      <c r="C100" s="105" t="s">
        <v>77</v>
      </c>
      <c r="D100" s="106" t="s">
        <v>38</v>
      </c>
      <c r="E100" s="170">
        <v>17772.490000000002</v>
      </c>
      <c r="H100" s="120"/>
      <c r="I100" s="120"/>
      <c r="J100" s="118"/>
      <c r="K100" s="121"/>
      <c r="M100" s="119"/>
    </row>
    <row r="101" spans="1:13" s="107" customFormat="1" ht="14.25" customHeight="1">
      <c r="A101" s="118"/>
      <c r="B101" s="104" t="s">
        <v>78</v>
      </c>
      <c r="C101" s="105" t="s">
        <v>79</v>
      </c>
      <c r="D101" s="106" t="s">
        <v>38</v>
      </c>
      <c r="E101" s="170">
        <v>21152.66</v>
      </c>
      <c r="H101" s="120"/>
      <c r="I101" s="120"/>
      <c r="J101" s="118"/>
      <c r="K101" s="121"/>
      <c r="M101" s="119"/>
    </row>
    <row r="102" spans="1:13" s="107" customFormat="1" ht="14.25" customHeight="1">
      <c r="A102" s="118"/>
      <c r="B102" s="104" t="s">
        <v>80</v>
      </c>
      <c r="C102" s="105" t="s">
        <v>81</v>
      </c>
      <c r="D102" s="106" t="s">
        <v>38</v>
      </c>
      <c r="E102" s="170">
        <v>22119.03</v>
      </c>
      <c r="H102" s="120"/>
      <c r="I102" s="120"/>
      <c r="J102" s="118"/>
      <c r="K102" s="121"/>
      <c r="M102" s="119"/>
    </row>
    <row r="103" spans="1:13" s="107" customFormat="1" ht="14.25" customHeight="1">
      <c r="A103" s="118"/>
      <c r="B103" s="104" t="s">
        <v>82</v>
      </c>
      <c r="C103" s="105" t="s">
        <v>83</v>
      </c>
      <c r="D103" s="106" t="s">
        <v>38</v>
      </c>
      <c r="E103" s="170">
        <v>26598.98</v>
      </c>
      <c r="H103" s="120"/>
      <c r="I103" s="120"/>
      <c r="J103" s="118"/>
      <c r="K103" s="121"/>
      <c r="M103" s="119"/>
    </row>
    <row r="104" spans="1:13" s="107" customFormat="1" ht="14.25" customHeight="1">
      <c r="A104" s="118"/>
      <c r="B104" s="104" t="s">
        <v>84</v>
      </c>
      <c r="C104" s="105" t="s">
        <v>85</v>
      </c>
      <c r="D104" s="106" t="s">
        <v>38</v>
      </c>
      <c r="E104" s="170">
        <v>6734.85</v>
      </c>
      <c r="H104" s="120"/>
      <c r="I104" s="120"/>
      <c r="J104" s="118"/>
      <c r="K104" s="121"/>
      <c r="M104" s="119"/>
    </row>
    <row r="105" spans="1:13" s="107" customFormat="1" ht="14.25" customHeight="1">
      <c r="A105" s="118"/>
      <c r="B105" s="104" t="s">
        <v>86</v>
      </c>
      <c r="C105" s="105" t="s">
        <v>87</v>
      </c>
      <c r="D105" s="106" t="s">
        <v>38</v>
      </c>
      <c r="E105" s="170">
        <v>8596.61</v>
      </c>
      <c r="H105" s="120"/>
      <c r="I105" s="120"/>
      <c r="J105" s="118"/>
      <c r="K105" s="121"/>
      <c r="M105" s="119"/>
    </row>
    <row r="106" spans="1:13" s="107" customFormat="1" ht="14.25" customHeight="1">
      <c r="A106" s="118"/>
      <c r="B106" s="104" t="s">
        <v>88</v>
      </c>
      <c r="C106" s="105" t="s">
        <v>89</v>
      </c>
      <c r="D106" s="106" t="s">
        <v>38</v>
      </c>
      <c r="E106" s="170">
        <v>13643.18</v>
      </c>
      <c r="H106" s="120"/>
      <c r="I106" s="120"/>
      <c r="J106" s="118"/>
      <c r="K106" s="121"/>
      <c r="M106" s="119"/>
    </row>
    <row r="107" spans="1:13" s="107" customFormat="1" ht="14.25" customHeight="1">
      <c r="A107" s="118"/>
      <c r="B107" s="104" t="s">
        <v>90</v>
      </c>
      <c r="C107" s="105" t="s">
        <v>91</v>
      </c>
      <c r="D107" s="106" t="s">
        <v>38</v>
      </c>
      <c r="E107" s="170">
        <v>3875.66</v>
      </c>
      <c r="H107" s="120"/>
      <c r="I107" s="120"/>
      <c r="J107" s="118"/>
      <c r="K107" s="121"/>
      <c r="M107" s="119"/>
    </row>
    <row r="108" spans="1:13" s="107" customFormat="1" ht="14.25" customHeight="1">
      <c r="A108" s="118"/>
      <c r="B108" s="104" t="s">
        <v>92</v>
      </c>
      <c r="C108" s="105" t="s">
        <v>93</v>
      </c>
      <c r="D108" s="106" t="s">
        <v>38</v>
      </c>
      <c r="E108" s="170">
        <v>4348</v>
      </c>
      <c r="H108" s="120"/>
      <c r="I108" s="120"/>
      <c r="J108" s="118"/>
      <c r="K108" s="121"/>
      <c r="M108" s="119"/>
    </row>
    <row r="109" spans="1:13" s="107" customFormat="1" ht="14.25" customHeight="1">
      <c r="A109" s="118"/>
      <c r="B109" s="104" t="s">
        <v>94</v>
      </c>
      <c r="C109" s="105" t="s">
        <v>95</v>
      </c>
      <c r="D109" s="106" t="s">
        <v>38</v>
      </c>
      <c r="E109" s="170">
        <v>4131.58</v>
      </c>
      <c r="H109" s="120"/>
      <c r="I109" s="120"/>
      <c r="J109" s="118"/>
      <c r="K109" s="121"/>
      <c r="M109" s="119"/>
    </row>
    <row r="110" spans="1:13" s="107" customFormat="1" ht="14.25" customHeight="1">
      <c r="A110" s="118"/>
      <c r="B110" s="104" t="s">
        <v>96</v>
      </c>
      <c r="C110" s="105" t="s">
        <v>97</v>
      </c>
      <c r="D110" s="106" t="s">
        <v>38</v>
      </c>
      <c r="E110" s="170">
        <v>3866.47</v>
      </c>
      <c r="H110" s="120"/>
      <c r="I110" s="120"/>
      <c r="J110" s="118"/>
      <c r="K110" s="121"/>
      <c r="M110" s="119"/>
    </row>
    <row r="111" spans="1:13" s="107" customFormat="1" ht="14.25" customHeight="1">
      <c r="A111" s="118"/>
      <c r="B111" s="104" t="s">
        <v>98</v>
      </c>
      <c r="C111" s="105" t="s">
        <v>99</v>
      </c>
      <c r="D111" s="106" t="s">
        <v>38</v>
      </c>
      <c r="E111" s="170">
        <v>6841.95</v>
      </c>
      <c r="H111" s="120"/>
      <c r="I111" s="120"/>
      <c r="J111" s="118"/>
      <c r="K111" s="121"/>
      <c r="M111" s="119"/>
    </row>
    <row r="112" spans="1:13" s="107" customFormat="1" ht="14.25" customHeight="1">
      <c r="A112" s="118"/>
      <c r="B112" s="104" t="s">
        <v>100</v>
      </c>
      <c r="C112" s="105" t="s">
        <v>101</v>
      </c>
      <c r="D112" s="106" t="s">
        <v>38</v>
      </c>
      <c r="E112" s="170">
        <v>8745.2999999999993</v>
      </c>
      <c r="H112" s="120"/>
      <c r="I112" s="120"/>
      <c r="J112" s="118"/>
      <c r="K112" s="121"/>
      <c r="M112" s="119"/>
    </row>
    <row r="113" spans="1:13" s="107" customFormat="1" ht="14.25" customHeight="1">
      <c r="A113" s="118"/>
      <c r="B113" s="104" t="s">
        <v>102</v>
      </c>
      <c r="C113" s="105" t="s">
        <v>103</v>
      </c>
      <c r="D113" s="106" t="s">
        <v>38</v>
      </c>
      <c r="E113" s="170">
        <v>14679.87</v>
      </c>
      <c r="H113" s="120"/>
      <c r="I113" s="120"/>
      <c r="J113" s="118"/>
      <c r="K113" s="121"/>
      <c r="M113" s="119"/>
    </row>
    <row r="114" spans="1:13" s="107" customFormat="1" ht="14.25" customHeight="1">
      <c r="A114" s="118"/>
      <c r="B114" s="104" t="s">
        <v>104</v>
      </c>
      <c r="C114" s="105" t="s">
        <v>105</v>
      </c>
      <c r="D114" s="106" t="s">
        <v>38</v>
      </c>
      <c r="E114" s="170">
        <v>7025.74</v>
      </c>
      <c r="H114" s="120"/>
      <c r="I114" s="120"/>
      <c r="J114" s="118"/>
      <c r="K114" s="121"/>
      <c r="M114" s="119"/>
    </row>
    <row r="115" spans="1:13" s="107" customFormat="1" ht="14.25" customHeight="1">
      <c r="A115" s="118"/>
      <c r="B115" s="104" t="s">
        <v>106</v>
      </c>
      <c r="C115" s="105" t="s">
        <v>107</v>
      </c>
      <c r="D115" s="106" t="s">
        <v>38</v>
      </c>
      <c r="E115" s="170">
        <v>8364.1</v>
      </c>
      <c r="H115" s="120"/>
      <c r="I115" s="120"/>
      <c r="J115" s="118"/>
      <c r="K115" s="121"/>
      <c r="M115" s="119"/>
    </row>
    <row r="116" spans="1:13" s="107" customFormat="1" ht="14.25" customHeight="1">
      <c r="A116" s="118"/>
      <c r="B116" s="104" t="s">
        <v>108</v>
      </c>
      <c r="C116" s="105" t="s">
        <v>109</v>
      </c>
      <c r="D116" s="106" t="s">
        <v>38</v>
      </c>
      <c r="E116" s="170">
        <v>10817.83</v>
      </c>
      <c r="H116" s="120"/>
      <c r="I116" s="120"/>
      <c r="J116" s="118"/>
      <c r="K116" s="121"/>
      <c r="M116" s="119"/>
    </row>
    <row r="117" spans="1:13" s="107" customFormat="1" ht="14.25" customHeight="1">
      <c r="A117" s="118"/>
      <c r="B117" s="104" t="s">
        <v>110</v>
      </c>
      <c r="C117" s="105" t="s">
        <v>111</v>
      </c>
      <c r="D117" s="106" t="s">
        <v>38</v>
      </c>
      <c r="E117" s="170">
        <v>19801.86</v>
      </c>
      <c r="H117" s="120"/>
      <c r="I117" s="120"/>
      <c r="J117" s="118"/>
      <c r="K117" s="121"/>
      <c r="M117" s="119"/>
    </row>
    <row r="118" spans="1:13" s="107" customFormat="1" ht="14.25" customHeight="1">
      <c r="A118" s="118"/>
      <c r="B118" s="104" t="s">
        <v>112</v>
      </c>
      <c r="C118" s="105" t="s">
        <v>113</v>
      </c>
      <c r="D118" s="106" t="s">
        <v>38</v>
      </c>
      <c r="E118" s="170">
        <v>31496</v>
      </c>
      <c r="H118" s="120"/>
      <c r="I118" s="120"/>
      <c r="J118" s="118"/>
      <c r="K118" s="121"/>
      <c r="M118" s="119"/>
    </row>
    <row r="119" spans="1:13" s="107" customFormat="1" ht="14.25" customHeight="1">
      <c r="A119" s="118"/>
      <c r="B119" s="104" t="s">
        <v>114</v>
      </c>
      <c r="C119" s="105" t="s">
        <v>115</v>
      </c>
      <c r="D119" s="106" t="s">
        <v>38</v>
      </c>
      <c r="E119" s="170">
        <v>9482.86</v>
      </c>
      <c r="H119" s="120"/>
      <c r="I119" s="120"/>
      <c r="J119" s="118"/>
      <c r="K119" s="121"/>
      <c r="M119" s="119"/>
    </row>
    <row r="120" spans="1:13" s="107" customFormat="1" ht="14.25" customHeight="1">
      <c r="A120" s="118"/>
      <c r="B120" s="104" t="s">
        <v>116</v>
      </c>
      <c r="C120" s="105" t="s">
        <v>117</v>
      </c>
      <c r="D120" s="106" t="s">
        <v>38</v>
      </c>
      <c r="E120" s="170">
        <v>12309.76</v>
      </c>
      <c r="H120" s="120"/>
      <c r="I120" s="120"/>
      <c r="J120" s="118"/>
      <c r="K120" s="121"/>
      <c r="M120" s="119"/>
    </row>
    <row r="121" spans="1:13" s="107" customFormat="1" ht="14.25" customHeight="1">
      <c r="A121" s="118"/>
      <c r="B121" s="104" t="s">
        <v>118</v>
      </c>
      <c r="C121" s="105" t="s">
        <v>119</v>
      </c>
      <c r="D121" s="106" t="s">
        <v>38</v>
      </c>
      <c r="E121" s="170">
        <v>20246.79</v>
      </c>
      <c r="H121" s="120"/>
      <c r="I121" s="120"/>
      <c r="J121" s="118"/>
      <c r="K121" s="121"/>
      <c r="M121" s="119"/>
    </row>
    <row r="122" spans="1:13" s="107" customFormat="1" ht="14.25" customHeight="1">
      <c r="A122" s="118"/>
      <c r="B122" s="104" t="s">
        <v>120</v>
      </c>
      <c r="C122" s="105" t="s">
        <v>121</v>
      </c>
      <c r="D122" s="106" t="s">
        <v>38</v>
      </c>
      <c r="E122" s="170">
        <v>21115.77</v>
      </c>
      <c r="H122" s="120"/>
      <c r="I122" s="120"/>
      <c r="J122" s="118"/>
      <c r="K122" s="121"/>
      <c r="M122" s="119"/>
    </row>
    <row r="123" spans="1:13" s="107" customFormat="1" ht="14.25" customHeight="1">
      <c r="A123" s="118"/>
      <c r="B123" s="104" t="s">
        <v>122</v>
      </c>
      <c r="C123" s="105" t="s">
        <v>123</v>
      </c>
      <c r="D123" s="106" t="s">
        <v>38</v>
      </c>
      <c r="E123" s="170">
        <v>22227.99</v>
      </c>
      <c r="H123" s="120"/>
      <c r="I123" s="120"/>
      <c r="J123" s="118"/>
      <c r="K123" s="121"/>
      <c r="M123" s="119"/>
    </row>
    <row r="124" spans="1:13" s="107" customFormat="1" ht="14.25" customHeight="1">
      <c r="A124" s="118"/>
      <c r="B124" s="104" t="s">
        <v>124</v>
      </c>
      <c r="C124" s="105" t="s">
        <v>125</v>
      </c>
      <c r="D124" s="106" t="s">
        <v>38</v>
      </c>
      <c r="E124" s="170">
        <v>25529.58</v>
      </c>
      <c r="H124" s="120"/>
      <c r="I124" s="120"/>
      <c r="J124" s="118"/>
      <c r="K124" s="121"/>
      <c r="M124" s="119"/>
    </row>
    <row r="125" spans="1:13" s="107" customFormat="1" ht="14.25" customHeight="1">
      <c r="A125" s="118"/>
      <c r="B125" s="104" t="s">
        <v>126</v>
      </c>
      <c r="C125" s="105" t="s">
        <v>127</v>
      </c>
      <c r="D125" s="106" t="s">
        <v>38</v>
      </c>
      <c r="E125" s="170">
        <v>21184.49</v>
      </c>
      <c r="H125" s="120"/>
      <c r="I125" s="120"/>
      <c r="J125" s="118"/>
      <c r="K125" s="121"/>
      <c r="M125" s="119"/>
    </row>
    <row r="126" spans="1:13" s="107" customFormat="1" ht="14.25" customHeight="1">
      <c r="A126" s="118"/>
      <c r="B126" s="104" t="s">
        <v>128</v>
      </c>
      <c r="C126" s="105" t="s">
        <v>129</v>
      </c>
      <c r="D126" s="106" t="s">
        <v>38</v>
      </c>
      <c r="E126" s="170">
        <v>21712.6</v>
      </c>
      <c r="H126" s="120"/>
      <c r="I126" s="120"/>
      <c r="J126" s="118"/>
      <c r="K126" s="121"/>
      <c r="M126" s="119"/>
    </row>
    <row r="127" spans="1:13" s="107" customFormat="1" ht="14.25" customHeight="1">
      <c r="A127" s="118"/>
      <c r="B127" s="104" t="s">
        <v>130</v>
      </c>
      <c r="C127" s="105" t="s">
        <v>131</v>
      </c>
      <c r="D127" s="106" t="s">
        <v>38</v>
      </c>
      <c r="E127" s="170">
        <v>26472.52</v>
      </c>
      <c r="H127" s="120"/>
      <c r="I127" s="120"/>
      <c r="J127" s="118"/>
      <c r="K127" s="121"/>
      <c r="M127" s="119"/>
    </row>
    <row r="128" spans="1:13" s="107" customFormat="1" ht="14.25" customHeight="1">
      <c r="A128" s="118"/>
      <c r="B128" s="104" t="s">
        <v>132</v>
      </c>
      <c r="C128" s="105" t="s">
        <v>133</v>
      </c>
      <c r="D128" s="106" t="s">
        <v>38</v>
      </c>
      <c r="E128" s="170">
        <v>38447.410000000003</v>
      </c>
      <c r="H128" s="120"/>
      <c r="I128" s="120"/>
      <c r="J128" s="118"/>
      <c r="K128" s="121"/>
      <c r="M128" s="119"/>
    </row>
    <row r="129" spans="1:13" s="107" customFormat="1" ht="14.25" customHeight="1">
      <c r="A129" s="118"/>
      <c r="B129" s="104" t="s">
        <v>134</v>
      </c>
      <c r="C129" s="105" t="s">
        <v>135</v>
      </c>
      <c r="D129" s="106" t="s">
        <v>38</v>
      </c>
      <c r="E129" s="170">
        <v>32210.63</v>
      </c>
      <c r="H129" s="120"/>
      <c r="I129" s="120"/>
      <c r="J129" s="118"/>
      <c r="K129" s="121"/>
      <c r="M129" s="119"/>
    </row>
    <row r="130" spans="1:13" s="107" customFormat="1" ht="14.25" customHeight="1">
      <c r="A130" s="118"/>
      <c r="B130" s="104" t="s">
        <v>136</v>
      </c>
      <c r="C130" s="105" t="s">
        <v>137</v>
      </c>
      <c r="D130" s="106" t="s">
        <v>38</v>
      </c>
      <c r="E130" s="170">
        <v>21270.69</v>
      </c>
      <c r="H130" s="120"/>
      <c r="I130" s="120"/>
      <c r="J130" s="118"/>
      <c r="K130" s="121"/>
      <c r="M130" s="119"/>
    </row>
    <row r="131" spans="1:13" s="107" customFormat="1" ht="14.25" customHeight="1">
      <c r="A131" s="118"/>
      <c r="B131" s="104" t="s">
        <v>138</v>
      </c>
      <c r="C131" s="105" t="s">
        <v>139</v>
      </c>
      <c r="D131" s="106" t="s">
        <v>38</v>
      </c>
      <c r="E131" s="170">
        <v>22690.98</v>
      </c>
      <c r="H131" s="120"/>
      <c r="I131" s="120"/>
      <c r="J131" s="118"/>
      <c r="K131" s="121"/>
      <c r="M131" s="119"/>
    </row>
    <row r="132" spans="1:13" s="107" customFormat="1" ht="14.25" customHeight="1">
      <c r="A132" s="118"/>
      <c r="B132" s="104" t="s">
        <v>140</v>
      </c>
      <c r="C132" s="105" t="s">
        <v>141</v>
      </c>
      <c r="D132" s="106" t="s">
        <v>38</v>
      </c>
      <c r="E132" s="170">
        <v>29640.25</v>
      </c>
      <c r="H132" s="120"/>
      <c r="I132" s="120"/>
      <c r="J132" s="118"/>
      <c r="K132" s="121"/>
      <c r="M132" s="119"/>
    </row>
    <row r="133" spans="1:13" s="107" customFormat="1" ht="14.25" customHeight="1">
      <c r="A133" s="118"/>
      <c r="B133" s="104" t="s">
        <v>142</v>
      </c>
      <c r="C133" s="105" t="s">
        <v>143</v>
      </c>
      <c r="D133" s="106" t="s">
        <v>38</v>
      </c>
      <c r="E133" s="170">
        <v>21169.919999999998</v>
      </c>
      <c r="H133" s="120"/>
      <c r="I133" s="120"/>
      <c r="J133" s="118"/>
      <c r="K133" s="121"/>
      <c r="M133" s="119"/>
    </row>
    <row r="134" spans="1:13" s="107" customFormat="1" ht="14.25" customHeight="1">
      <c r="A134" s="118"/>
      <c r="B134" s="104" t="s">
        <v>144</v>
      </c>
      <c r="C134" s="105" t="s">
        <v>145</v>
      </c>
      <c r="D134" s="106" t="s">
        <v>38</v>
      </c>
      <c r="E134" s="170">
        <v>22381.71</v>
      </c>
      <c r="H134" s="120"/>
      <c r="I134" s="120"/>
      <c r="J134" s="118"/>
      <c r="K134" s="121"/>
      <c r="M134" s="119"/>
    </row>
    <row r="135" spans="1:13" s="107" customFormat="1" ht="14.25" customHeight="1">
      <c r="A135" s="118"/>
      <c r="B135" s="104" t="s">
        <v>146</v>
      </c>
      <c r="C135" s="105" t="s">
        <v>147</v>
      </c>
      <c r="D135" s="106" t="s">
        <v>38</v>
      </c>
      <c r="E135" s="170">
        <v>28094.11</v>
      </c>
      <c r="H135" s="120"/>
      <c r="I135" s="120"/>
      <c r="J135" s="118"/>
      <c r="K135" s="121"/>
      <c r="M135" s="119"/>
    </row>
    <row r="136" spans="1:13" s="107" customFormat="1" ht="14.25" customHeight="1">
      <c r="A136" s="118"/>
      <c r="B136" s="104" t="s">
        <v>148</v>
      </c>
      <c r="C136" s="105" t="s">
        <v>149</v>
      </c>
      <c r="D136" s="106" t="s">
        <v>38</v>
      </c>
      <c r="E136" s="170">
        <v>21270.69</v>
      </c>
      <c r="H136" s="120"/>
      <c r="I136" s="120"/>
      <c r="J136" s="118"/>
      <c r="K136" s="121"/>
      <c r="M136" s="119"/>
    </row>
    <row r="137" spans="1:13" s="107" customFormat="1" ht="14.25" customHeight="1">
      <c r="A137" s="118"/>
      <c r="B137" s="104" t="s">
        <v>150</v>
      </c>
      <c r="C137" s="105" t="s">
        <v>151</v>
      </c>
      <c r="D137" s="106" t="s">
        <v>38</v>
      </c>
      <c r="E137" s="170">
        <v>22690.98</v>
      </c>
      <c r="H137" s="120"/>
      <c r="I137" s="120"/>
      <c r="J137" s="118"/>
      <c r="K137" s="121"/>
      <c r="M137" s="119"/>
    </row>
    <row r="138" spans="1:13" s="107" customFormat="1" ht="14.25" customHeight="1">
      <c r="A138" s="118"/>
      <c r="B138" s="104" t="s">
        <v>152</v>
      </c>
      <c r="C138" s="105" t="s">
        <v>153</v>
      </c>
      <c r="D138" s="106" t="s">
        <v>38</v>
      </c>
      <c r="E138" s="170">
        <v>29640.25</v>
      </c>
      <c r="H138" s="120"/>
      <c r="I138" s="120"/>
      <c r="J138" s="118"/>
      <c r="K138" s="121"/>
      <c r="M138" s="119"/>
    </row>
    <row r="139" spans="1:13" s="107" customFormat="1" ht="14.25" customHeight="1">
      <c r="A139" s="118"/>
      <c r="B139" s="104" t="s">
        <v>154</v>
      </c>
      <c r="C139" s="105" t="s">
        <v>155</v>
      </c>
      <c r="D139" s="106" t="s">
        <v>38</v>
      </c>
      <c r="E139" s="170">
        <v>19040.009999999998</v>
      </c>
      <c r="H139" s="120"/>
      <c r="I139" s="120"/>
      <c r="J139" s="118"/>
      <c r="K139" s="121"/>
      <c r="M139" s="119"/>
    </row>
    <row r="140" spans="1:13" s="107" customFormat="1" ht="14.25" customHeight="1">
      <c r="A140" s="118"/>
      <c r="B140" s="104" t="s">
        <v>156</v>
      </c>
      <c r="C140" s="105" t="s">
        <v>157</v>
      </c>
      <c r="D140" s="106" t="s">
        <v>38</v>
      </c>
      <c r="E140" s="170">
        <v>22493.88</v>
      </c>
      <c r="H140" s="120"/>
      <c r="I140" s="120"/>
      <c r="J140" s="118"/>
      <c r="K140" s="121"/>
      <c r="M140" s="119"/>
    </row>
    <row r="141" spans="1:13" s="107" customFormat="1" ht="14.25" customHeight="1">
      <c r="A141" s="118"/>
      <c r="B141" s="104" t="s">
        <v>158</v>
      </c>
      <c r="C141" s="105" t="s">
        <v>159</v>
      </c>
      <c r="D141" s="106" t="s">
        <v>38</v>
      </c>
      <c r="E141" s="170">
        <v>25947.75</v>
      </c>
      <c r="H141" s="120"/>
      <c r="I141" s="120"/>
      <c r="J141" s="118"/>
      <c r="K141" s="121"/>
      <c r="M141" s="119"/>
    </row>
    <row r="142" spans="1:13" s="107" customFormat="1" ht="14.25" customHeight="1">
      <c r="A142" s="118"/>
      <c r="B142" s="104" t="s">
        <v>160</v>
      </c>
      <c r="C142" s="105" t="s">
        <v>161</v>
      </c>
      <c r="D142" s="106" t="s">
        <v>38</v>
      </c>
      <c r="E142" s="170">
        <v>6185.29</v>
      </c>
      <c r="H142" s="120"/>
      <c r="I142" s="120"/>
      <c r="J142" s="118"/>
      <c r="K142" s="121"/>
      <c r="M142" s="119"/>
    </row>
    <row r="143" spans="1:13" s="107" customFormat="1" ht="14.25" customHeight="1">
      <c r="A143" s="118"/>
      <c r="B143" s="104" t="s">
        <v>162</v>
      </c>
      <c r="C143" s="105" t="s">
        <v>163</v>
      </c>
      <c r="D143" s="106" t="s">
        <v>38</v>
      </c>
      <c r="E143" s="170">
        <v>7839.89</v>
      </c>
      <c r="H143" s="120"/>
      <c r="I143" s="120"/>
      <c r="J143" s="118"/>
      <c r="K143" s="121"/>
      <c r="M143" s="119"/>
    </row>
    <row r="144" spans="1:13" s="107" customFormat="1" ht="14.25" customHeight="1">
      <c r="A144" s="118"/>
      <c r="B144" s="104" t="s">
        <v>164</v>
      </c>
      <c r="C144" s="105" t="s">
        <v>165</v>
      </c>
      <c r="D144" s="106" t="s">
        <v>38</v>
      </c>
      <c r="E144" s="170">
        <v>14170.02</v>
      </c>
      <c r="H144" s="120"/>
      <c r="I144" s="120"/>
      <c r="J144" s="118"/>
      <c r="K144" s="121"/>
      <c r="M144" s="119"/>
    </row>
    <row r="145" spans="1:13" s="107" customFormat="1" ht="14.25" customHeight="1">
      <c r="A145" s="118"/>
      <c r="B145" s="104" t="s">
        <v>166</v>
      </c>
      <c r="C145" s="105" t="s">
        <v>167</v>
      </c>
      <c r="D145" s="106" t="s">
        <v>38</v>
      </c>
      <c r="E145" s="170">
        <v>5084.18</v>
      </c>
      <c r="H145" s="120"/>
      <c r="I145" s="120"/>
      <c r="J145" s="118"/>
      <c r="K145" s="121"/>
      <c r="M145" s="119"/>
    </row>
    <row r="146" spans="1:13" s="107" customFormat="1" ht="14.25" customHeight="1">
      <c r="A146" s="118"/>
      <c r="B146" s="104" t="s">
        <v>168</v>
      </c>
      <c r="C146" s="105" t="s">
        <v>169</v>
      </c>
      <c r="D146" s="106" t="s">
        <v>38</v>
      </c>
      <c r="E146" s="170">
        <v>21136.48</v>
      </c>
      <c r="H146" s="120"/>
      <c r="I146" s="120"/>
      <c r="J146" s="118"/>
      <c r="K146" s="121"/>
      <c r="M146" s="119"/>
    </row>
    <row r="147" spans="1:13" s="107" customFormat="1" ht="14.25" customHeight="1">
      <c r="A147" s="118"/>
      <c r="B147" s="104" t="s">
        <v>170</v>
      </c>
      <c r="C147" s="105" t="s">
        <v>171</v>
      </c>
      <c r="D147" s="106" t="s">
        <v>38</v>
      </c>
      <c r="E147" s="170">
        <v>10145.42</v>
      </c>
      <c r="H147" s="120"/>
      <c r="I147" s="120"/>
      <c r="J147" s="118"/>
      <c r="K147" s="121"/>
      <c r="M147" s="119"/>
    </row>
    <row r="148" spans="1:13" s="107" customFormat="1" ht="14.25" customHeight="1">
      <c r="A148" s="118"/>
      <c r="B148" s="104" t="s">
        <v>172</v>
      </c>
      <c r="C148" s="105" t="s">
        <v>173</v>
      </c>
      <c r="D148" s="106" t="s">
        <v>38</v>
      </c>
      <c r="E148" s="170">
        <v>13184.61</v>
      </c>
      <c r="H148" s="120"/>
      <c r="I148" s="120"/>
      <c r="J148" s="118"/>
      <c r="K148" s="121"/>
      <c r="M148" s="119"/>
    </row>
    <row r="149" spans="1:13" s="107" customFormat="1" ht="14.25" customHeight="1">
      <c r="A149" s="118"/>
      <c r="B149" s="104" t="s">
        <v>174</v>
      </c>
      <c r="C149" s="105" t="s">
        <v>175</v>
      </c>
      <c r="D149" s="106" t="s">
        <v>38</v>
      </c>
      <c r="E149" s="170">
        <v>21658.49</v>
      </c>
      <c r="H149" s="120"/>
      <c r="I149" s="120"/>
      <c r="J149" s="118"/>
      <c r="K149" s="121"/>
      <c r="M149" s="119"/>
    </row>
    <row r="150" spans="1:13" s="107" customFormat="1" ht="14.25" customHeight="1">
      <c r="A150" s="118"/>
      <c r="B150" s="104" t="s">
        <v>176</v>
      </c>
      <c r="C150" s="105" t="s">
        <v>177</v>
      </c>
      <c r="D150" s="106" t="s">
        <v>38</v>
      </c>
      <c r="E150" s="170">
        <v>5087.96</v>
      </c>
      <c r="H150" s="120"/>
      <c r="I150" s="120"/>
      <c r="J150" s="118"/>
      <c r="K150" s="121"/>
      <c r="M150" s="119"/>
    </row>
    <row r="151" spans="1:13" s="107" customFormat="1" ht="14.25" customHeight="1">
      <c r="A151" s="118"/>
      <c r="B151" s="104" t="s">
        <v>178</v>
      </c>
      <c r="C151" s="105" t="s">
        <v>179</v>
      </c>
      <c r="D151" s="106" t="s">
        <v>38</v>
      </c>
      <c r="E151" s="170">
        <v>4687.88</v>
      </c>
      <c r="H151" s="120"/>
      <c r="I151" s="120"/>
      <c r="J151" s="118"/>
      <c r="K151" s="121"/>
      <c r="M151" s="119"/>
    </row>
    <row r="152" spans="1:13" s="107" customFormat="1" ht="14.25" customHeight="1">
      <c r="A152" s="118"/>
      <c r="B152" s="104" t="s">
        <v>180</v>
      </c>
      <c r="C152" s="105" t="s">
        <v>181</v>
      </c>
      <c r="D152" s="106" t="s">
        <v>38</v>
      </c>
      <c r="E152" s="170">
        <v>9557.3799999999992</v>
      </c>
      <c r="H152" s="120"/>
      <c r="I152" s="120"/>
      <c r="J152" s="118"/>
      <c r="K152" s="121"/>
      <c r="M152" s="119"/>
    </row>
    <row r="153" spans="1:13" s="107" customFormat="1" ht="14.25" customHeight="1">
      <c r="A153" s="118"/>
      <c r="B153" s="104" t="s">
        <v>182</v>
      </c>
      <c r="C153" s="105" t="s">
        <v>183</v>
      </c>
      <c r="D153" s="106" t="s">
        <v>38</v>
      </c>
      <c r="E153" s="170">
        <v>12400.27</v>
      </c>
      <c r="H153" s="120"/>
      <c r="I153" s="120"/>
      <c r="J153" s="118"/>
      <c r="K153" s="121"/>
      <c r="M153" s="119"/>
    </row>
    <row r="154" spans="1:13" s="107" customFormat="1" ht="14.25" customHeight="1">
      <c r="A154" s="118"/>
      <c r="B154" s="104" t="s">
        <v>184</v>
      </c>
      <c r="C154" s="105" t="s">
        <v>185</v>
      </c>
      <c r="D154" s="106" t="s">
        <v>38</v>
      </c>
      <c r="E154" s="170">
        <v>21610.79</v>
      </c>
      <c r="H154" s="120"/>
      <c r="I154" s="120"/>
      <c r="J154" s="118"/>
      <c r="K154" s="121"/>
      <c r="M154" s="119"/>
    </row>
    <row r="155" spans="1:13" s="107" customFormat="1" ht="14.25" customHeight="1">
      <c r="A155" s="118"/>
      <c r="B155" s="104" t="s">
        <v>186</v>
      </c>
      <c r="C155" s="105" t="s">
        <v>187</v>
      </c>
      <c r="D155" s="106" t="s">
        <v>38</v>
      </c>
      <c r="E155" s="170">
        <v>5448.23</v>
      </c>
      <c r="H155" s="120"/>
      <c r="I155" s="120"/>
      <c r="J155" s="118"/>
      <c r="K155" s="121"/>
      <c r="M155" s="119"/>
    </row>
    <row r="156" spans="1:13" s="107" customFormat="1" ht="14.25" customHeight="1">
      <c r="A156" s="118"/>
      <c r="B156" s="104" t="s">
        <v>188</v>
      </c>
      <c r="C156" s="105" t="s">
        <v>189</v>
      </c>
      <c r="D156" s="106" t="s">
        <v>38</v>
      </c>
      <c r="E156" s="170">
        <v>6846.98</v>
      </c>
      <c r="H156" s="120"/>
      <c r="I156" s="120"/>
      <c r="J156" s="118"/>
      <c r="K156" s="121"/>
      <c r="M156" s="119"/>
    </row>
    <row r="157" spans="1:13" s="107" customFormat="1" ht="14.25" customHeight="1">
      <c r="A157" s="118"/>
      <c r="B157" s="104" t="s">
        <v>190</v>
      </c>
      <c r="C157" s="105" t="s">
        <v>191</v>
      </c>
      <c r="D157" s="106" t="s">
        <v>38</v>
      </c>
      <c r="E157" s="170">
        <v>9843.3700000000008</v>
      </c>
      <c r="H157" s="120"/>
      <c r="I157" s="120"/>
      <c r="J157" s="118"/>
      <c r="K157" s="121"/>
      <c r="M157" s="119"/>
    </row>
    <row r="158" spans="1:13" s="107" customFormat="1" ht="14.25" customHeight="1">
      <c r="A158" s="118"/>
      <c r="B158" s="104" t="s">
        <v>192</v>
      </c>
      <c r="C158" s="105" t="s">
        <v>193</v>
      </c>
      <c r="D158" s="106" t="s">
        <v>38</v>
      </c>
      <c r="E158" s="170">
        <v>5510.77</v>
      </c>
      <c r="H158" s="120"/>
      <c r="I158" s="120"/>
      <c r="J158" s="118"/>
      <c r="K158" s="121"/>
      <c r="M158" s="119"/>
    </row>
    <row r="159" spans="1:13" s="107" customFormat="1" ht="14.25" customHeight="1">
      <c r="A159" s="118"/>
      <c r="B159" s="104" t="s">
        <v>194</v>
      </c>
      <c r="C159" s="105" t="s">
        <v>195</v>
      </c>
      <c r="D159" s="106" t="s">
        <v>38</v>
      </c>
      <c r="E159" s="170">
        <v>4589.68</v>
      </c>
      <c r="H159" s="120"/>
      <c r="I159" s="120"/>
      <c r="J159" s="118"/>
      <c r="K159" s="121"/>
      <c r="M159" s="119"/>
    </row>
    <row r="160" spans="1:13" s="107" customFormat="1" ht="14.25" customHeight="1">
      <c r="A160" s="118"/>
      <c r="B160" s="104" t="s">
        <v>196</v>
      </c>
      <c r="C160" s="105" t="s">
        <v>197</v>
      </c>
      <c r="D160" s="106" t="s">
        <v>38</v>
      </c>
      <c r="E160" s="170">
        <v>6054.97</v>
      </c>
      <c r="H160" s="120"/>
      <c r="I160" s="120"/>
      <c r="J160" s="118"/>
      <c r="K160" s="121"/>
      <c r="M160" s="119"/>
    </row>
    <row r="161" spans="1:13" s="107" customFormat="1" ht="14.25" customHeight="1">
      <c r="A161" s="118"/>
      <c r="B161" s="104" t="s">
        <v>198</v>
      </c>
      <c r="C161" s="105" t="s">
        <v>199</v>
      </c>
      <c r="D161" s="106" t="s">
        <v>38</v>
      </c>
      <c r="E161" s="170">
        <v>6709.35</v>
      </c>
      <c r="H161" s="120"/>
      <c r="I161" s="120"/>
      <c r="J161" s="118"/>
      <c r="K161" s="121"/>
      <c r="M161" s="119"/>
    </row>
    <row r="162" spans="1:13" s="107" customFormat="1" ht="14.25" customHeight="1">
      <c r="A162" s="118"/>
      <c r="B162" s="104" t="s">
        <v>200</v>
      </c>
      <c r="C162" s="105" t="s">
        <v>201</v>
      </c>
      <c r="D162" s="106" t="s">
        <v>38</v>
      </c>
      <c r="E162" s="170">
        <v>9088.36</v>
      </c>
      <c r="H162" s="120"/>
      <c r="I162" s="120"/>
      <c r="J162" s="118"/>
      <c r="K162" s="121"/>
      <c r="M162" s="119"/>
    </row>
    <row r="163" spans="1:13" s="107" customFormat="1" ht="14.25" customHeight="1">
      <c r="A163" s="118"/>
      <c r="B163" s="104" t="s">
        <v>202</v>
      </c>
      <c r="C163" s="105" t="s">
        <v>203</v>
      </c>
      <c r="D163" s="106" t="s">
        <v>38</v>
      </c>
      <c r="E163" s="170">
        <v>5866.03</v>
      </c>
      <c r="H163" s="120"/>
      <c r="I163" s="120"/>
      <c r="J163" s="118"/>
      <c r="K163" s="121"/>
      <c r="M163" s="119"/>
    </row>
    <row r="164" spans="1:13" s="107" customFormat="1" ht="14.25" customHeight="1">
      <c r="A164" s="118"/>
      <c r="B164" s="104" t="s">
        <v>204</v>
      </c>
      <c r="C164" s="105" t="s">
        <v>205</v>
      </c>
      <c r="D164" s="106" t="s">
        <v>38</v>
      </c>
      <c r="E164" s="170">
        <v>8856.35</v>
      </c>
      <c r="H164" s="120"/>
      <c r="I164" s="120"/>
      <c r="J164" s="118"/>
      <c r="K164" s="121"/>
      <c r="M164" s="119"/>
    </row>
    <row r="165" spans="1:13" s="107" customFormat="1" ht="14.25" customHeight="1">
      <c r="A165" s="118"/>
      <c r="B165" s="104" t="s">
        <v>206</v>
      </c>
      <c r="C165" s="105" t="s">
        <v>207</v>
      </c>
      <c r="D165" s="106" t="s">
        <v>38</v>
      </c>
      <c r="E165" s="170">
        <v>5307.44</v>
      </c>
      <c r="H165" s="120"/>
      <c r="I165" s="120"/>
      <c r="J165" s="118"/>
      <c r="K165" s="121"/>
      <c r="M165" s="119"/>
    </row>
    <row r="166" spans="1:13" s="107" customFormat="1" ht="14.25" customHeight="1">
      <c r="A166" s="118"/>
      <c r="B166" s="104" t="s">
        <v>208</v>
      </c>
      <c r="C166" s="105" t="s">
        <v>209</v>
      </c>
      <c r="D166" s="106" t="s">
        <v>38</v>
      </c>
      <c r="E166" s="170">
        <v>5198.42</v>
      </c>
      <c r="H166" s="120"/>
      <c r="I166" s="120"/>
      <c r="J166" s="118"/>
      <c r="K166" s="121"/>
      <c r="M166" s="119"/>
    </row>
    <row r="167" spans="1:13" s="107" customFormat="1" ht="14.25" customHeight="1">
      <c r="A167" s="118"/>
      <c r="B167" s="104" t="s">
        <v>210</v>
      </c>
      <c r="C167" s="105" t="s">
        <v>211</v>
      </c>
      <c r="D167" s="106" t="s">
        <v>38</v>
      </c>
      <c r="E167" s="170">
        <v>6523.58</v>
      </c>
      <c r="H167" s="120"/>
      <c r="I167" s="120"/>
      <c r="J167" s="118"/>
      <c r="K167" s="121"/>
      <c r="M167" s="119"/>
    </row>
    <row r="168" spans="1:13" s="107" customFormat="1" ht="14.25" customHeight="1">
      <c r="A168" s="118"/>
      <c r="B168" s="104" t="s">
        <v>212</v>
      </c>
      <c r="C168" s="105" t="s">
        <v>213</v>
      </c>
      <c r="D168" s="106" t="s">
        <v>38</v>
      </c>
      <c r="E168" s="170">
        <v>9576.73</v>
      </c>
      <c r="H168" s="120"/>
      <c r="I168" s="120"/>
      <c r="J168" s="118"/>
      <c r="K168" s="121"/>
      <c r="M168" s="119"/>
    </row>
    <row r="169" spans="1:13" s="107" customFormat="1" ht="14.25" customHeight="1">
      <c r="A169" s="118"/>
      <c r="B169" s="104" t="s">
        <v>214</v>
      </c>
      <c r="C169" s="105" t="s">
        <v>215</v>
      </c>
      <c r="D169" s="106" t="s">
        <v>38</v>
      </c>
      <c r="E169" s="170">
        <v>6776.68</v>
      </c>
      <c r="H169" s="120"/>
      <c r="I169" s="120"/>
      <c r="J169" s="118"/>
      <c r="K169" s="121"/>
      <c r="M169" s="119"/>
    </row>
    <row r="170" spans="1:13" s="107" customFormat="1" ht="14.25" customHeight="1">
      <c r="A170" s="118"/>
      <c r="B170" s="104" t="s">
        <v>216</v>
      </c>
      <c r="C170" s="105" t="s">
        <v>217</v>
      </c>
      <c r="D170" s="106" t="s">
        <v>38</v>
      </c>
      <c r="E170" s="170">
        <v>8664.4699999999993</v>
      </c>
      <c r="H170" s="120"/>
      <c r="I170" s="120"/>
      <c r="J170" s="118"/>
      <c r="K170" s="121"/>
      <c r="M170" s="119"/>
    </row>
    <row r="171" spans="1:13" s="107" customFormat="1" ht="14.25" customHeight="1">
      <c r="A171" s="118"/>
      <c r="B171" s="104" t="s">
        <v>218</v>
      </c>
      <c r="C171" s="105" t="s">
        <v>219</v>
      </c>
      <c r="D171" s="106" t="s">
        <v>38</v>
      </c>
      <c r="E171" s="170">
        <v>14550.33</v>
      </c>
      <c r="H171" s="120"/>
      <c r="I171" s="120"/>
      <c r="J171" s="118"/>
      <c r="K171" s="121"/>
      <c r="M171" s="119"/>
    </row>
    <row r="172" spans="1:13" s="107" customFormat="1" ht="14.25" customHeight="1">
      <c r="A172" s="118"/>
      <c r="B172" s="104" t="s">
        <v>220</v>
      </c>
      <c r="C172" s="105" t="s">
        <v>221</v>
      </c>
      <c r="D172" s="106" t="s">
        <v>38</v>
      </c>
      <c r="E172" s="170">
        <v>21178.44</v>
      </c>
      <c r="H172" s="120"/>
      <c r="I172" s="120"/>
      <c r="J172" s="118"/>
      <c r="K172" s="121"/>
      <c r="M172" s="119"/>
    </row>
    <row r="173" spans="1:13" s="107" customFormat="1" ht="14.25" customHeight="1">
      <c r="A173" s="118"/>
      <c r="B173" s="104" t="s">
        <v>222</v>
      </c>
      <c r="C173" s="105" t="s">
        <v>223</v>
      </c>
      <c r="D173" s="106" t="s">
        <v>38</v>
      </c>
      <c r="E173" s="170">
        <v>21956.35</v>
      </c>
      <c r="H173" s="120"/>
      <c r="I173" s="120"/>
      <c r="J173" s="118"/>
      <c r="K173" s="121"/>
      <c r="M173" s="119"/>
    </row>
    <row r="174" spans="1:13" s="107" customFormat="1" ht="14.25" customHeight="1">
      <c r="A174" s="118"/>
      <c r="B174" s="104" t="s">
        <v>224</v>
      </c>
      <c r="C174" s="105" t="s">
        <v>225</v>
      </c>
      <c r="D174" s="106" t="s">
        <v>38</v>
      </c>
      <c r="E174" s="170">
        <v>24541.15</v>
      </c>
      <c r="H174" s="120"/>
      <c r="I174" s="120"/>
      <c r="J174" s="118"/>
      <c r="K174" s="121"/>
      <c r="M174" s="119"/>
    </row>
    <row r="175" spans="1:13" s="107" customFormat="1" ht="14.25" customHeight="1">
      <c r="A175" s="118"/>
      <c r="B175" s="104" t="s">
        <v>226</v>
      </c>
      <c r="C175" s="105" t="s">
        <v>227</v>
      </c>
      <c r="D175" s="106" t="s">
        <v>38</v>
      </c>
      <c r="E175" s="170">
        <v>7396.19</v>
      </c>
      <c r="H175" s="120"/>
      <c r="I175" s="120"/>
      <c r="J175" s="118"/>
      <c r="K175" s="121"/>
      <c r="M175" s="119"/>
    </row>
    <row r="176" spans="1:13" s="107" customFormat="1" ht="14.25" customHeight="1">
      <c r="A176" s="118"/>
      <c r="B176" s="104" t="s">
        <v>228</v>
      </c>
      <c r="C176" s="105" t="s">
        <v>229</v>
      </c>
      <c r="D176" s="106" t="s">
        <v>38</v>
      </c>
      <c r="E176" s="170">
        <v>9510.27</v>
      </c>
      <c r="H176" s="120"/>
      <c r="I176" s="120"/>
      <c r="J176" s="118"/>
      <c r="K176" s="121"/>
      <c r="M176" s="119"/>
    </row>
    <row r="177" spans="1:13" s="107" customFormat="1" ht="14.25" customHeight="1">
      <c r="A177" s="118"/>
      <c r="B177" s="104" t="s">
        <v>230</v>
      </c>
      <c r="C177" s="105" t="s">
        <v>231</v>
      </c>
      <c r="D177" s="106" t="s">
        <v>38</v>
      </c>
      <c r="E177" s="170">
        <v>17323.38</v>
      </c>
      <c r="H177" s="120"/>
      <c r="I177" s="120"/>
      <c r="J177" s="118"/>
      <c r="K177" s="121"/>
      <c r="M177" s="119"/>
    </row>
    <row r="178" spans="1:13" s="107" customFormat="1" ht="14.25" customHeight="1">
      <c r="A178" s="118"/>
      <c r="B178" s="104" t="s">
        <v>232</v>
      </c>
      <c r="C178" s="105" t="s">
        <v>233</v>
      </c>
      <c r="D178" s="106" t="s">
        <v>38</v>
      </c>
      <c r="E178" s="170">
        <v>6608.13</v>
      </c>
      <c r="H178" s="120"/>
      <c r="I178" s="120"/>
      <c r="J178" s="118"/>
      <c r="K178" s="121"/>
      <c r="M178" s="119"/>
    </row>
    <row r="179" spans="1:13" s="107" customFormat="1" ht="14.25" customHeight="1">
      <c r="A179" s="118"/>
      <c r="B179" s="104" t="s">
        <v>234</v>
      </c>
      <c r="C179" s="105" t="s">
        <v>235</v>
      </c>
      <c r="D179" s="106" t="s">
        <v>38</v>
      </c>
      <c r="E179" s="170">
        <v>8418.9</v>
      </c>
      <c r="H179" s="120"/>
      <c r="I179" s="120"/>
      <c r="J179" s="118"/>
      <c r="K179" s="121"/>
      <c r="M179" s="119"/>
    </row>
    <row r="180" spans="1:13" s="107" customFormat="1" ht="14.25" customHeight="1">
      <c r="A180" s="118"/>
      <c r="B180" s="104" t="s">
        <v>236</v>
      </c>
      <c r="C180" s="105" t="s">
        <v>237</v>
      </c>
      <c r="D180" s="106" t="s">
        <v>38</v>
      </c>
      <c r="E180" s="170">
        <v>12038.3</v>
      </c>
      <c r="H180" s="120"/>
      <c r="I180" s="120"/>
      <c r="J180" s="118"/>
      <c r="K180" s="121"/>
      <c r="M180" s="119"/>
    </row>
    <row r="181" spans="1:13" s="107" customFormat="1" ht="14.25" customHeight="1">
      <c r="A181" s="118"/>
      <c r="B181" s="104" t="s">
        <v>238</v>
      </c>
      <c r="C181" s="105" t="s">
        <v>239</v>
      </c>
      <c r="D181" s="106" t="s">
        <v>38</v>
      </c>
      <c r="E181" s="170">
        <v>6260.81</v>
      </c>
      <c r="H181" s="120"/>
      <c r="I181" s="120"/>
      <c r="J181" s="118"/>
      <c r="K181" s="121"/>
      <c r="M181" s="119"/>
    </row>
    <row r="182" spans="1:13" s="107" customFormat="1" ht="14.25" customHeight="1">
      <c r="A182" s="118"/>
      <c r="B182" s="104" t="s">
        <v>240</v>
      </c>
      <c r="C182" s="105" t="s">
        <v>241</v>
      </c>
      <c r="D182" s="106" t="s">
        <v>38</v>
      </c>
      <c r="E182" s="170">
        <v>7943.01</v>
      </c>
      <c r="H182" s="120"/>
      <c r="I182" s="120"/>
      <c r="J182" s="118"/>
      <c r="K182" s="121"/>
      <c r="M182" s="119"/>
    </row>
    <row r="183" spans="1:13" s="107" customFormat="1" ht="14.25" customHeight="1">
      <c r="A183" s="118"/>
      <c r="B183" s="104" t="s">
        <v>242</v>
      </c>
      <c r="C183" s="105" t="s">
        <v>243</v>
      </c>
      <c r="D183" s="106" t="s">
        <v>38</v>
      </c>
      <c r="E183" s="170">
        <v>11395.5</v>
      </c>
      <c r="H183" s="120"/>
      <c r="I183" s="120"/>
      <c r="J183" s="118"/>
      <c r="K183" s="121"/>
      <c r="M183" s="119"/>
    </row>
    <row r="184" spans="1:13" s="107" customFormat="1" ht="14.25" customHeight="1">
      <c r="A184" s="118"/>
      <c r="B184" s="104" t="s">
        <v>244</v>
      </c>
      <c r="C184" s="105" t="s">
        <v>245</v>
      </c>
      <c r="D184" s="106" t="s">
        <v>38</v>
      </c>
      <c r="E184" s="170">
        <v>7545.23</v>
      </c>
      <c r="H184" s="120"/>
      <c r="I184" s="120"/>
      <c r="J184" s="118"/>
      <c r="K184" s="121"/>
      <c r="M184" s="119"/>
    </row>
    <row r="185" spans="1:13" s="107" customFormat="1" ht="14.25" customHeight="1">
      <c r="A185" s="118"/>
      <c r="B185" s="104" t="s">
        <v>246</v>
      </c>
      <c r="C185" s="105" t="s">
        <v>247</v>
      </c>
      <c r="D185" s="106" t="s">
        <v>38</v>
      </c>
      <c r="E185" s="170">
        <v>9709.65</v>
      </c>
      <c r="H185" s="120"/>
      <c r="I185" s="120"/>
      <c r="J185" s="118"/>
      <c r="K185" s="121"/>
      <c r="M185" s="119"/>
    </row>
    <row r="186" spans="1:13" s="107" customFormat="1" ht="14.25" customHeight="1">
      <c r="A186" s="118"/>
      <c r="B186" s="104" t="s">
        <v>248</v>
      </c>
      <c r="C186" s="105" t="s">
        <v>249</v>
      </c>
      <c r="D186" s="106" t="s">
        <v>38</v>
      </c>
      <c r="E186" s="170">
        <v>14920.77</v>
      </c>
      <c r="H186" s="120"/>
      <c r="I186" s="120"/>
      <c r="J186" s="118"/>
      <c r="K186" s="121"/>
      <c r="M186" s="119"/>
    </row>
    <row r="187" spans="1:13" s="107" customFormat="1" ht="14.25" customHeight="1">
      <c r="A187" s="118"/>
      <c r="B187" s="104" t="s">
        <v>250</v>
      </c>
      <c r="C187" s="105" t="s">
        <v>251</v>
      </c>
      <c r="D187" s="106" t="s">
        <v>38</v>
      </c>
      <c r="E187" s="170">
        <v>6608.13</v>
      </c>
      <c r="H187" s="120"/>
      <c r="I187" s="120"/>
      <c r="J187" s="118"/>
      <c r="K187" s="121"/>
      <c r="M187" s="119"/>
    </row>
    <row r="188" spans="1:13" s="107" customFormat="1" ht="14.25" customHeight="1">
      <c r="A188" s="118"/>
      <c r="B188" s="104" t="s">
        <v>252</v>
      </c>
      <c r="C188" s="105" t="s">
        <v>253</v>
      </c>
      <c r="D188" s="106" t="s">
        <v>38</v>
      </c>
      <c r="E188" s="170">
        <v>8418.9</v>
      </c>
      <c r="H188" s="120"/>
      <c r="I188" s="120"/>
      <c r="J188" s="118"/>
      <c r="K188" s="121"/>
      <c r="M188" s="119"/>
    </row>
    <row r="189" spans="1:13" s="107" customFormat="1" ht="14.25" customHeight="1">
      <c r="A189" s="118"/>
      <c r="B189" s="104" t="s">
        <v>254</v>
      </c>
      <c r="C189" s="105" t="s">
        <v>255</v>
      </c>
      <c r="D189" s="106" t="s">
        <v>38</v>
      </c>
      <c r="E189" s="170">
        <v>12038.3</v>
      </c>
      <c r="H189" s="120"/>
      <c r="I189" s="120"/>
      <c r="J189" s="118"/>
      <c r="K189" s="121"/>
      <c r="M189" s="119"/>
    </row>
    <row r="190" spans="1:13" s="107" customFormat="1" ht="14.25" customHeight="1">
      <c r="A190" s="118"/>
      <c r="B190" s="104" t="s">
        <v>256</v>
      </c>
      <c r="C190" s="105" t="s">
        <v>257</v>
      </c>
      <c r="D190" s="106" t="s">
        <v>38</v>
      </c>
      <c r="E190" s="170">
        <v>7940.59</v>
      </c>
      <c r="H190" s="120"/>
      <c r="I190" s="120"/>
      <c r="J190" s="118"/>
      <c r="K190" s="121"/>
      <c r="M190" s="119"/>
    </row>
    <row r="191" spans="1:13">
      <c r="B191" s="104" t="s">
        <v>258</v>
      </c>
      <c r="C191" s="105" t="s">
        <v>259</v>
      </c>
      <c r="D191" s="106" t="s">
        <v>38</v>
      </c>
      <c r="E191" s="170">
        <v>10243.709999999999</v>
      </c>
      <c r="F191" s="107"/>
      <c r="G191" s="107"/>
      <c r="H191" s="120"/>
      <c r="I191" s="120"/>
      <c r="M191" s="57"/>
    </row>
    <row r="192" spans="1:13">
      <c r="B192" s="104" t="s">
        <v>260</v>
      </c>
      <c r="C192" s="105" t="s">
        <v>261</v>
      </c>
      <c r="D192" s="106" t="s">
        <v>38</v>
      </c>
      <c r="E192" s="170">
        <v>15305.76</v>
      </c>
      <c r="F192" s="107"/>
      <c r="G192" s="107"/>
      <c r="H192" s="120"/>
      <c r="I192" s="120"/>
      <c r="M192" s="57"/>
    </row>
    <row r="193" spans="2:13" ht="15" customHeight="1">
      <c r="M193" s="57"/>
    </row>
    <row r="194" spans="2:13" ht="15.75" customHeight="1">
      <c r="M194" s="57"/>
    </row>
    <row r="195" spans="2:13" ht="30" customHeight="1">
      <c r="B195" s="504" t="s">
        <v>6</v>
      </c>
      <c r="C195" s="506" t="s">
        <v>7</v>
      </c>
      <c r="D195" s="506" t="s">
        <v>8</v>
      </c>
      <c r="E195" s="506" t="s">
        <v>9</v>
      </c>
      <c r="F195" s="382" t="s">
        <v>10</v>
      </c>
      <c r="G195" s="500"/>
      <c r="M195" s="57"/>
    </row>
    <row r="196" spans="2:13" ht="15.6">
      <c r="B196" s="505"/>
      <c r="C196" s="507"/>
      <c r="D196" s="507"/>
      <c r="E196" s="507"/>
      <c r="F196" s="10" t="s">
        <v>12</v>
      </c>
      <c r="G196" s="11" t="s">
        <v>13</v>
      </c>
      <c r="M196" s="57"/>
    </row>
    <row r="197" spans="2:13" ht="30">
      <c r="B197" s="501" t="s">
        <v>14</v>
      </c>
      <c r="C197" s="13" t="s">
        <v>15</v>
      </c>
      <c r="D197" s="172" t="s">
        <v>16</v>
      </c>
      <c r="E197" s="171" t="s">
        <v>17</v>
      </c>
      <c r="F197" s="173">
        <v>34.43</v>
      </c>
      <c r="G197" s="174">
        <v>6.52</v>
      </c>
      <c r="M197" s="57"/>
    </row>
    <row r="198" spans="2:13" ht="45">
      <c r="B198" s="503"/>
      <c r="C198" s="13" t="s">
        <v>18</v>
      </c>
      <c r="D198" s="172" t="s">
        <v>576</v>
      </c>
      <c r="E198" s="171" t="s">
        <v>17</v>
      </c>
      <c r="F198" s="173">
        <v>83.2</v>
      </c>
      <c r="G198" s="174">
        <v>27.67</v>
      </c>
      <c r="M198" s="57"/>
    </row>
    <row r="199" spans="2:13" ht="45">
      <c r="B199" s="502"/>
      <c r="C199" s="13" t="s">
        <v>19</v>
      </c>
      <c r="D199" s="172" t="s">
        <v>577</v>
      </c>
      <c r="E199" s="171" t="s">
        <v>17</v>
      </c>
      <c r="F199" s="173">
        <v>82.42</v>
      </c>
      <c r="G199" s="174">
        <v>44.83</v>
      </c>
      <c r="M199" s="57"/>
    </row>
    <row r="200" spans="2:13" ht="15" customHeight="1">
      <c r="B200" s="14" t="s">
        <v>20</v>
      </c>
      <c r="C200" s="15"/>
      <c r="D200" s="16"/>
      <c r="E200" s="15"/>
      <c r="F200" s="17"/>
      <c r="G200" s="17"/>
      <c r="M200" s="57"/>
    </row>
    <row r="201" spans="2:13" ht="15.6">
      <c r="B201" s="6"/>
      <c r="C201" s="6"/>
      <c r="D201" s="6"/>
      <c r="E201" s="6"/>
      <c r="F201" s="6"/>
      <c r="G201" s="6"/>
      <c r="M201" s="57"/>
    </row>
    <row r="202" spans="2:13" ht="30.75" customHeight="1">
      <c r="B202" s="378" t="s">
        <v>21</v>
      </c>
      <c r="C202" s="378"/>
      <c r="D202" s="378"/>
      <c r="E202" s="378"/>
      <c r="F202" s="378"/>
      <c r="G202" s="378"/>
      <c r="M202" s="57"/>
    </row>
    <row r="203" spans="2:13" ht="15" customHeight="1">
      <c r="B203" s="423" t="str">
        <f>"Tabela de Preços de Consultoria - mês de referência: "&amp;TEXT(B192,"MMMM")&amp;" de "&amp;TEXT(B192,"AAAA")</f>
        <v>Tabela de Preços de Consultoria - mês de referência: P8200 de P8200</v>
      </c>
      <c r="C203" s="423"/>
      <c r="D203" s="423"/>
      <c r="E203" s="423"/>
      <c r="F203" s="423"/>
      <c r="G203" s="423"/>
      <c r="M203" s="57"/>
    </row>
    <row r="204" spans="2:13" ht="15" customHeight="1">
      <c r="B204" s="9" t="s">
        <v>6</v>
      </c>
      <c r="C204" s="10" t="s">
        <v>7</v>
      </c>
      <c r="D204" s="382" t="s">
        <v>8</v>
      </c>
      <c r="E204" s="380"/>
      <c r="F204" s="10" t="s">
        <v>9</v>
      </c>
      <c r="G204" s="11" t="s">
        <v>22</v>
      </c>
      <c r="M204" s="57"/>
    </row>
    <row r="205" spans="2:13" ht="15" customHeight="1">
      <c r="B205" s="501" t="s">
        <v>23</v>
      </c>
      <c r="C205" s="13" t="s">
        <v>24</v>
      </c>
      <c r="D205" s="421" t="s">
        <v>25</v>
      </c>
      <c r="E205" s="422"/>
      <c r="F205" s="13" t="s">
        <v>26</v>
      </c>
      <c r="G205" s="175">
        <v>47.49</v>
      </c>
      <c r="M205" s="57"/>
    </row>
    <row r="206" spans="2:13" ht="15" customHeight="1">
      <c r="B206" s="502"/>
      <c r="C206" s="13" t="s">
        <v>27</v>
      </c>
      <c r="D206" s="421" t="s">
        <v>28</v>
      </c>
      <c r="E206" s="422"/>
      <c r="F206" s="13" t="s">
        <v>26</v>
      </c>
      <c r="G206" s="175">
        <v>31.05</v>
      </c>
      <c r="M206" s="57"/>
    </row>
    <row r="207" spans="2:13" ht="15" customHeight="1">
      <c r="B207" s="501" t="s">
        <v>29</v>
      </c>
      <c r="C207" s="13" t="s">
        <v>30</v>
      </c>
      <c r="D207" s="421" t="s">
        <v>31</v>
      </c>
      <c r="E207" s="422"/>
      <c r="F207" s="13" t="s">
        <v>32</v>
      </c>
      <c r="G207" s="175">
        <v>493.61</v>
      </c>
      <c r="M207" s="57"/>
    </row>
    <row r="208" spans="2:13" ht="15" customHeight="1">
      <c r="B208" s="502"/>
      <c r="C208" s="13" t="s">
        <v>33</v>
      </c>
      <c r="D208" s="421" t="s">
        <v>34</v>
      </c>
      <c r="E208" s="422"/>
      <c r="F208" s="13" t="s">
        <v>32</v>
      </c>
      <c r="G208" s="175">
        <v>43.89</v>
      </c>
      <c r="M208" s="57"/>
    </row>
    <row r="209" spans="2:13" ht="15" customHeight="1">
      <c r="B209" s="501" t="s">
        <v>35</v>
      </c>
      <c r="C209" s="13" t="s">
        <v>36</v>
      </c>
      <c r="D209" s="421" t="s">
        <v>37</v>
      </c>
      <c r="E209" s="422"/>
      <c r="F209" s="13" t="s">
        <v>38</v>
      </c>
      <c r="G209" s="175">
        <v>5225.9399999999996</v>
      </c>
      <c r="M209" s="57"/>
    </row>
    <row r="210" spans="2:13" ht="15" customHeight="1">
      <c r="B210" s="503"/>
      <c r="C210" s="13" t="s">
        <v>39</v>
      </c>
      <c r="D210" s="421" t="s">
        <v>40</v>
      </c>
      <c r="E210" s="422"/>
      <c r="F210" s="13" t="s">
        <v>38</v>
      </c>
      <c r="G210" s="175">
        <v>4315.87</v>
      </c>
      <c r="M210" s="57"/>
    </row>
    <row r="211" spans="2:13" ht="15" customHeight="1">
      <c r="B211" s="503"/>
      <c r="C211" s="13" t="s">
        <v>41</v>
      </c>
      <c r="D211" s="421" t="s">
        <v>42</v>
      </c>
      <c r="E211" s="422"/>
      <c r="F211" s="13" t="s">
        <v>38</v>
      </c>
      <c r="G211" s="175">
        <v>4179.16</v>
      </c>
      <c r="M211" s="57"/>
    </row>
    <row r="212" spans="2:13" ht="15" customHeight="1">
      <c r="B212" s="502"/>
      <c r="C212" s="13" t="s">
        <v>43</v>
      </c>
      <c r="D212" s="421" t="s">
        <v>44</v>
      </c>
      <c r="E212" s="422"/>
      <c r="F212" s="13" t="s">
        <v>38</v>
      </c>
      <c r="G212" s="175">
        <v>3195.48</v>
      </c>
      <c r="M212" s="57"/>
    </row>
    <row r="213" spans="2:13" ht="15" customHeight="1">
      <c r="B213" s="501" t="s">
        <v>45</v>
      </c>
      <c r="C213" s="13" t="s">
        <v>46</v>
      </c>
      <c r="D213" s="421" t="s">
        <v>31</v>
      </c>
      <c r="E213" s="422"/>
      <c r="F213" s="13" t="s">
        <v>32</v>
      </c>
      <c r="G213" s="175">
        <v>132.13</v>
      </c>
      <c r="M213" s="57"/>
    </row>
    <row r="214" spans="2:13" ht="15" customHeight="1">
      <c r="B214" s="502"/>
      <c r="C214" s="13" t="s">
        <v>47</v>
      </c>
      <c r="D214" s="421" t="s">
        <v>34</v>
      </c>
      <c r="E214" s="422"/>
      <c r="F214" s="13" t="s">
        <v>32</v>
      </c>
      <c r="G214" s="175">
        <v>209.32</v>
      </c>
      <c r="M214" s="57"/>
    </row>
    <row r="215" spans="2:13" ht="15" customHeight="1">
      <c r="M215" s="57"/>
    </row>
    <row r="216" spans="2:13" ht="15" customHeight="1"/>
    <row r="217" spans="2:13" ht="15" customHeight="1"/>
    <row r="218" spans="2:13" ht="15" customHeight="1"/>
    <row r="219" spans="2:13" ht="15" customHeight="1"/>
  </sheetData>
  <mergeCells count="100">
    <mergeCell ref="B213:B214"/>
    <mergeCell ref="D213:E213"/>
    <mergeCell ref="D214:E214"/>
    <mergeCell ref="B207:B208"/>
    <mergeCell ref="D207:E207"/>
    <mergeCell ref="D208:E208"/>
    <mergeCell ref="B209:B212"/>
    <mergeCell ref="D209:E209"/>
    <mergeCell ref="D210:E210"/>
    <mergeCell ref="D211:E211"/>
    <mergeCell ref="D212:E212"/>
    <mergeCell ref="B197:B199"/>
    <mergeCell ref="B195:B196"/>
    <mergeCell ref="C195:C196"/>
    <mergeCell ref="D195:D196"/>
    <mergeCell ref="E195:E196"/>
    <mergeCell ref="B202:G202"/>
    <mergeCell ref="B203:G203"/>
    <mergeCell ref="D204:E204"/>
    <mergeCell ref="B205:B206"/>
    <mergeCell ref="D205:E205"/>
    <mergeCell ref="D206:E206"/>
    <mergeCell ref="B92:B94"/>
    <mergeCell ref="C92:C94"/>
    <mergeCell ref="D92:D94"/>
    <mergeCell ref="E92:E93"/>
    <mergeCell ref="F195:G195"/>
    <mergeCell ref="D69:D70"/>
    <mergeCell ref="G69:G70"/>
    <mergeCell ref="D71:E71"/>
    <mergeCell ref="B86:B88"/>
    <mergeCell ref="C86:C88"/>
    <mergeCell ref="D86:D88"/>
    <mergeCell ref="E86:E87"/>
    <mergeCell ref="D63:D64"/>
    <mergeCell ref="G63:G64"/>
    <mergeCell ref="D67:D68"/>
    <mergeCell ref="G67:G68"/>
    <mergeCell ref="D65:D66"/>
    <mergeCell ref="G65:G66"/>
    <mergeCell ref="L54:P54"/>
    <mergeCell ref="B49:I49"/>
    <mergeCell ref="L59:P59"/>
    <mergeCell ref="L48:P48"/>
    <mergeCell ref="D62:G62"/>
    <mergeCell ref="B33:B34"/>
    <mergeCell ref="B38:D38"/>
    <mergeCell ref="F38:H38"/>
    <mergeCell ref="B43:I43"/>
    <mergeCell ref="B46:I46"/>
    <mergeCell ref="L64:P64"/>
    <mergeCell ref="L49:P49"/>
    <mergeCell ref="B20:I20"/>
    <mergeCell ref="B21:B23"/>
    <mergeCell ref="T21:T22"/>
    <mergeCell ref="T24:T25"/>
    <mergeCell ref="B27:D27"/>
    <mergeCell ref="F27:H27"/>
    <mergeCell ref="T27:T28"/>
    <mergeCell ref="B40:I40"/>
    <mergeCell ref="B52:I52"/>
    <mergeCell ref="B53:B54"/>
    <mergeCell ref="B57:D57"/>
    <mergeCell ref="F57:H57"/>
    <mergeCell ref="B29:I29"/>
    <mergeCell ref="B32:I32"/>
    <mergeCell ref="L14:N14"/>
    <mergeCell ref="L16:N16"/>
    <mergeCell ref="L17:P17"/>
    <mergeCell ref="B18:D18"/>
    <mergeCell ref="F18:H18"/>
    <mergeCell ref="L18:N18"/>
    <mergeCell ref="P18:T18"/>
    <mergeCell ref="B12:B14"/>
    <mergeCell ref="L15:N15"/>
    <mergeCell ref="L12:N12"/>
    <mergeCell ref="L13:N13"/>
    <mergeCell ref="B2:P2"/>
    <mergeCell ref="B4:I4"/>
    <mergeCell ref="L4:O4"/>
    <mergeCell ref="B6:I6"/>
    <mergeCell ref="L6:N6"/>
    <mergeCell ref="L11:N11"/>
    <mergeCell ref="L7:N7"/>
    <mergeCell ref="L8:N8"/>
    <mergeCell ref="L9:N9"/>
    <mergeCell ref="B10:I10"/>
    <mergeCell ref="L10:N10"/>
    <mergeCell ref="L32:M32"/>
    <mergeCell ref="L33:M33"/>
    <mergeCell ref="L34:M34"/>
    <mergeCell ref="L35:M35"/>
    <mergeCell ref="L36:M36"/>
    <mergeCell ref="L42:M42"/>
    <mergeCell ref="L43:M43"/>
    <mergeCell ref="L37:M37"/>
    <mergeCell ref="L38:M38"/>
    <mergeCell ref="L39:M39"/>
    <mergeCell ref="L40:M40"/>
    <mergeCell ref="L41:M4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4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AD47"/>
    <pageSetUpPr fitToPage="1"/>
  </sheetPr>
  <dimension ref="A1:T213"/>
  <sheetViews>
    <sheetView showGridLines="0" zoomScale="80" zoomScaleNormal="80" workbookViewId="0">
      <selection activeCell="L70" sqref="L70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16.44140625" style="54" customWidth="1"/>
    <col min="4" max="4" width="33" style="54" customWidth="1"/>
    <col min="5" max="7" width="18" style="54" customWidth="1"/>
    <col min="8" max="9" width="18" style="55" customWidth="1"/>
    <col min="10" max="10" width="5.6640625" style="53" customWidth="1"/>
    <col min="11" max="11" width="6.44140625" style="56" customWidth="1"/>
    <col min="12" max="12" width="18.6640625" customWidth="1"/>
    <col min="13" max="13" width="19.109375" style="57" customWidth="1"/>
    <col min="14" max="14" width="13.109375" customWidth="1"/>
    <col min="15" max="15" width="13.44140625" customWidth="1"/>
    <col min="16" max="16" width="14.44140625" customWidth="1"/>
    <col min="17" max="17" width="13.44140625" customWidth="1"/>
    <col min="18" max="18" width="14.6640625" customWidth="1"/>
    <col min="19" max="23" width="15" customWidth="1"/>
    <col min="26" max="26" width="11.44140625" customWidth="1"/>
  </cols>
  <sheetData>
    <row r="1" spans="2:16" ht="81.75" customHeight="1">
      <c r="K1"/>
    </row>
    <row r="2" spans="2:16" ht="28.5" customHeight="1">
      <c r="B2" s="474" t="s">
        <v>715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38.25" customHeight="1"/>
    <row r="4" spans="2:16">
      <c r="B4" s="475" t="s">
        <v>0</v>
      </c>
      <c r="C4" s="475"/>
      <c r="D4" s="475"/>
      <c r="E4" s="475"/>
      <c r="F4" s="475"/>
      <c r="G4" s="475"/>
      <c r="H4" s="475"/>
      <c r="I4" s="475"/>
      <c r="L4" s="508" t="s">
        <v>478</v>
      </c>
      <c r="M4" s="508"/>
      <c r="N4" s="508"/>
      <c r="O4" s="508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62"/>
      <c r="D7" s="62" t="s">
        <v>322</v>
      </c>
      <c r="E7" s="62" t="s">
        <v>323</v>
      </c>
      <c r="F7" s="62"/>
      <c r="G7" s="62"/>
      <c r="H7" s="63"/>
      <c r="I7" s="63" t="s">
        <v>324</v>
      </c>
      <c r="L7" s="469" t="s">
        <v>590</v>
      </c>
      <c r="M7" s="469"/>
      <c r="N7" s="469"/>
      <c r="O7" s="64">
        <v>3</v>
      </c>
      <c r="P7" s="61"/>
    </row>
    <row r="8" spans="2:16" ht="15" customHeight="1">
      <c r="B8" s="62" t="s">
        <v>325</v>
      </c>
      <c r="C8" s="62"/>
      <c r="D8" s="62" t="s">
        <v>325</v>
      </c>
      <c r="E8" s="62" t="s">
        <v>325</v>
      </c>
      <c r="F8" s="62"/>
      <c r="G8" s="62"/>
      <c r="H8" s="63"/>
      <c r="I8" s="63" t="s">
        <v>325</v>
      </c>
      <c r="L8" s="469" t="s">
        <v>586</v>
      </c>
      <c r="M8" s="469"/>
      <c r="N8" s="469"/>
      <c r="O8" s="64">
        <v>2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2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114" t="s">
        <v>329</v>
      </c>
      <c r="I11" s="114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4" t="s">
        <v>285</v>
      </c>
      <c r="C12" s="189" t="s">
        <v>142</v>
      </c>
      <c r="D12" s="198" t="s">
        <v>343</v>
      </c>
      <c r="E12" s="115">
        <v>2</v>
      </c>
      <c r="F12" s="115">
        <v>3</v>
      </c>
      <c r="G12" s="85">
        <v>1</v>
      </c>
      <c r="H12" s="67"/>
      <c r="I12" s="67"/>
      <c r="L12" s="473" t="s">
        <v>688</v>
      </c>
      <c r="M12" s="473"/>
      <c r="N12" s="473"/>
      <c r="O12" s="60">
        <v>0</v>
      </c>
      <c r="P12" s="61"/>
    </row>
    <row r="13" spans="2:16" ht="15" customHeight="1">
      <c r="B13" s="434"/>
      <c r="C13" s="189" t="s">
        <v>132</v>
      </c>
      <c r="D13" s="198" t="s">
        <v>286</v>
      </c>
      <c r="E13" s="115">
        <v>1</v>
      </c>
      <c r="F13" s="115">
        <v>3</v>
      </c>
      <c r="G13" s="85">
        <v>0.5</v>
      </c>
      <c r="H13" s="67"/>
      <c r="I13" s="67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34"/>
      <c r="C14" s="189" t="s">
        <v>132</v>
      </c>
      <c r="D14" s="198" t="s">
        <v>344</v>
      </c>
      <c r="E14" s="115">
        <v>1</v>
      </c>
      <c r="F14" s="115">
        <v>3</v>
      </c>
      <c r="G14" s="85">
        <v>0.5</v>
      </c>
      <c r="H14" s="67"/>
      <c r="I14" s="67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115" t="s">
        <v>296</v>
      </c>
      <c r="C15" s="189" t="s">
        <v>160</v>
      </c>
      <c r="D15" s="198" t="s">
        <v>335</v>
      </c>
      <c r="E15" s="115">
        <v>1</v>
      </c>
      <c r="F15" s="115">
        <v>3</v>
      </c>
      <c r="G15" s="85">
        <v>0.5</v>
      </c>
      <c r="H15" s="67"/>
      <c r="I15" s="67"/>
      <c r="L15" s="472" t="s">
        <v>670</v>
      </c>
      <c r="M15" s="472"/>
      <c r="N15" s="472"/>
      <c r="O15" s="64">
        <v>1</v>
      </c>
      <c r="P15" s="61"/>
    </row>
    <row r="16" spans="2:16">
      <c r="B16" s="115" t="s">
        <v>350</v>
      </c>
      <c r="C16" s="189" t="s">
        <v>92</v>
      </c>
      <c r="D16" s="199" t="s">
        <v>276</v>
      </c>
      <c r="E16" s="115">
        <v>1</v>
      </c>
      <c r="F16" s="115">
        <v>3</v>
      </c>
      <c r="G16" s="85">
        <v>0.5</v>
      </c>
      <c r="H16" s="67"/>
      <c r="I16" s="67"/>
      <c r="L16" s="439" t="s">
        <v>332</v>
      </c>
      <c r="M16" s="439"/>
      <c r="N16" s="439"/>
      <c r="O16" s="69">
        <f>SUM(O6:O15)</f>
        <v>8</v>
      </c>
    </row>
    <row r="17" spans="2:20">
      <c r="B17" s="115" t="s">
        <v>279</v>
      </c>
      <c r="C17" s="189" t="s">
        <v>66</v>
      </c>
      <c r="D17" s="198" t="s">
        <v>280</v>
      </c>
      <c r="E17" s="115">
        <v>1</v>
      </c>
      <c r="F17" s="115">
        <v>3</v>
      </c>
      <c r="G17" s="85">
        <v>0.5</v>
      </c>
      <c r="H17" s="67"/>
      <c r="I17" s="67"/>
      <c r="L17" s="480"/>
      <c r="M17" s="480"/>
      <c r="N17" s="480"/>
      <c r="O17" s="480"/>
      <c r="P17" s="480"/>
    </row>
    <row r="18" spans="2:20" ht="15" customHeight="1">
      <c r="B18" s="443" t="s">
        <v>278</v>
      </c>
      <c r="C18" s="443"/>
      <c r="D18" s="443"/>
      <c r="E18" s="77">
        <f>SUM(E12:E17)</f>
        <v>7</v>
      </c>
      <c r="F18" s="443"/>
      <c r="G18" s="443"/>
      <c r="H18" s="443"/>
      <c r="I18" s="78"/>
      <c r="L18" s="439" t="s">
        <v>588</v>
      </c>
      <c r="M18" s="439"/>
      <c r="N18" s="439"/>
      <c r="O18" s="70"/>
      <c r="P18" s="439" t="s">
        <v>1</v>
      </c>
      <c r="Q18" s="439"/>
      <c r="R18" s="439"/>
      <c r="S18" s="439"/>
      <c r="T18" s="439"/>
    </row>
    <row r="19" spans="2:20" ht="15" customHeight="1">
      <c r="B19" s="111"/>
      <c r="C19" s="111"/>
      <c r="D19" s="111"/>
      <c r="E19" s="111"/>
      <c r="F19" s="111"/>
      <c r="G19" s="111"/>
      <c r="H19" s="112"/>
      <c r="I19" s="112"/>
      <c r="L19" s="5" t="s">
        <v>8</v>
      </c>
      <c r="M19" s="72" t="s">
        <v>309</v>
      </c>
      <c r="N19" s="68" t="s">
        <v>310</v>
      </c>
      <c r="O19" s="73"/>
      <c r="P19" s="68" t="s">
        <v>315</v>
      </c>
      <c r="Q19" s="74" t="s">
        <v>316</v>
      </c>
      <c r="R19" s="68" t="s">
        <v>333</v>
      </c>
      <c r="S19" s="68" t="s">
        <v>334</v>
      </c>
      <c r="T19" s="68" t="s">
        <v>317</v>
      </c>
    </row>
    <row r="20" spans="2:20" ht="15" customHeight="1">
      <c r="B20" s="484" t="s">
        <v>595</v>
      </c>
      <c r="C20" s="484"/>
      <c r="D20" s="484"/>
      <c r="E20" s="484"/>
      <c r="F20" s="484"/>
      <c r="G20" s="484"/>
      <c r="H20" s="484"/>
      <c r="I20" s="484"/>
      <c r="L20" s="5" t="s">
        <v>311</v>
      </c>
      <c r="M20" s="86" t="s">
        <v>15</v>
      </c>
      <c r="N20" s="197">
        <f>T21</f>
        <v>379.76</v>
      </c>
      <c r="O20" s="61"/>
      <c r="P20" s="133" t="s">
        <v>311</v>
      </c>
      <c r="Q20" s="134"/>
      <c r="R20" s="134"/>
      <c r="S20" s="134"/>
      <c r="T20" s="135"/>
    </row>
    <row r="21" spans="2:20" ht="15" customHeight="1">
      <c r="B21" s="434" t="s">
        <v>285</v>
      </c>
      <c r="C21" s="189" t="s">
        <v>142</v>
      </c>
      <c r="D21" s="198" t="s">
        <v>343</v>
      </c>
      <c r="E21" s="115">
        <v>2</v>
      </c>
      <c r="F21" s="115">
        <v>2</v>
      </c>
      <c r="G21" s="85">
        <v>1</v>
      </c>
      <c r="H21" s="67"/>
      <c r="I21" s="67"/>
      <c r="L21" s="5" t="s">
        <v>312</v>
      </c>
      <c r="M21" s="72" t="s">
        <v>18</v>
      </c>
      <c r="N21" s="197">
        <f>T24</f>
        <v>1108.3200000000002</v>
      </c>
      <c r="O21" s="61"/>
      <c r="P21" s="4" t="s">
        <v>318</v>
      </c>
      <c r="Q21" s="52">
        <f>F196</f>
        <v>34.43</v>
      </c>
      <c r="R21" s="148">
        <f>8*Q21</f>
        <v>275.44</v>
      </c>
      <c r="S21" s="20" t="s">
        <v>319</v>
      </c>
      <c r="T21" s="450">
        <f>SUM(S22,R21)</f>
        <v>379.76</v>
      </c>
    </row>
    <row r="22" spans="2:20" ht="15" customHeight="1">
      <c r="B22" s="434"/>
      <c r="C22" s="189" t="s">
        <v>132</v>
      </c>
      <c r="D22" s="198" t="s">
        <v>286</v>
      </c>
      <c r="E22" s="115">
        <v>1</v>
      </c>
      <c r="F22" s="115">
        <v>2</v>
      </c>
      <c r="G22" s="85">
        <v>0.5</v>
      </c>
      <c r="H22" s="67"/>
      <c r="I22" s="67"/>
      <c r="L22" s="5" t="s">
        <v>313</v>
      </c>
      <c r="M22" s="72" t="s">
        <v>19</v>
      </c>
      <c r="N22" s="197">
        <f>T27</f>
        <v>1376.6399999999999</v>
      </c>
      <c r="O22" s="61"/>
      <c r="P22" s="4" t="s">
        <v>320</v>
      </c>
      <c r="Q22" s="52">
        <f>G196</f>
        <v>6.52</v>
      </c>
      <c r="R22" s="20" t="s">
        <v>319</v>
      </c>
      <c r="S22" s="148">
        <f>16*Q22</f>
        <v>104.32</v>
      </c>
      <c r="T22" s="450"/>
    </row>
    <row r="23" spans="2:20">
      <c r="B23" s="434"/>
      <c r="C23" s="189" t="s">
        <v>132</v>
      </c>
      <c r="D23" s="198" t="s">
        <v>344</v>
      </c>
      <c r="E23" s="115">
        <v>1</v>
      </c>
      <c r="F23" s="115">
        <v>2</v>
      </c>
      <c r="G23" s="85">
        <v>1</v>
      </c>
      <c r="H23" s="67"/>
      <c r="I23" s="67"/>
      <c r="P23" s="509" t="s">
        <v>321</v>
      </c>
      <c r="Q23" s="509"/>
      <c r="R23" s="509"/>
      <c r="S23" s="509"/>
      <c r="T23" s="509"/>
    </row>
    <row r="24" spans="2:20">
      <c r="B24" s="115" t="s">
        <v>296</v>
      </c>
      <c r="C24" s="189" t="s">
        <v>160</v>
      </c>
      <c r="D24" s="198" t="s">
        <v>335</v>
      </c>
      <c r="E24" s="115">
        <v>1</v>
      </c>
      <c r="F24" s="115">
        <v>2</v>
      </c>
      <c r="G24" s="85">
        <v>0.5</v>
      </c>
      <c r="H24" s="67"/>
      <c r="I24" s="67"/>
      <c r="P24" s="4" t="s">
        <v>318</v>
      </c>
      <c r="Q24" s="52">
        <f>F197</f>
        <v>83.2</v>
      </c>
      <c r="R24" s="148">
        <f>8*Q24</f>
        <v>665.6</v>
      </c>
      <c r="S24" s="20" t="s">
        <v>319</v>
      </c>
      <c r="T24" s="450">
        <f>S25+R24</f>
        <v>1108.3200000000002</v>
      </c>
    </row>
    <row r="25" spans="2:20">
      <c r="B25" s="115" t="s">
        <v>350</v>
      </c>
      <c r="C25" s="189" t="s">
        <v>92</v>
      </c>
      <c r="D25" s="199" t="s">
        <v>276</v>
      </c>
      <c r="E25" s="115">
        <v>1</v>
      </c>
      <c r="F25" s="115">
        <v>2</v>
      </c>
      <c r="G25" s="85">
        <v>0.5</v>
      </c>
      <c r="H25" s="67"/>
      <c r="I25" s="67"/>
      <c r="P25" s="4" t="s">
        <v>320</v>
      </c>
      <c r="Q25" s="52">
        <f>G197</f>
        <v>27.67</v>
      </c>
      <c r="R25" s="20" t="s">
        <v>319</v>
      </c>
      <c r="S25" s="148">
        <f>16*Q25</f>
        <v>442.72</v>
      </c>
      <c r="T25" s="450"/>
    </row>
    <row r="26" spans="2:20">
      <c r="B26" s="35" t="s">
        <v>279</v>
      </c>
      <c r="C26" s="189" t="s">
        <v>66</v>
      </c>
      <c r="D26" s="198" t="s">
        <v>280</v>
      </c>
      <c r="E26" s="115">
        <v>1</v>
      </c>
      <c r="F26" s="115">
        <v>2</v>
      </c>
      <c r="G26" s="85">
        <v>0.5</v>
      </c>
      <c r="H26" s="67"/>
      <c r="I26" s="67"/>
      <c r="P26" s="509" t="s">
        <v>313</v>
      </c>
      <c r="Q26" s="509"/>
      <c r="R26" s="509"/>
      <c r="S26" s="509"/>
      <c r="T26" s="509"/>
    </row>
    <row r="27" spans="2:20" ht="15" customHeight="1">
      <c r="B27" s="443" t="s">
        <v>278</v>
      </c>
      <c r="C27" s="443"/>
      <c r="D27" s="443"/>
      <c r="E27" s="77">
        <f>SUM(E21:E26)</f>
        <v>7</v>
      </c>
      <c r="F27" s="443"/>
      <c r="G27" s="443"/>
      <c r="H27" s="443"/>
      <c r="I27" s="78"/>
      <c r="P27" s="4" t="s">
        <v>318</v>
      </c>
      <c r="Q27" s="52">
        <f>F198</f>
        <v>82.42</v>
      </c>
      <c r="R27" s="148">
        <f>8*Q27</f>
        <v>659.36</v>
      </c>
      <c r="S27" s="20" t="s">
        <v>319</v>
      </c>
      <c r="T27" s="450">
        <f>S28+R27</f>
        <v>1376.6399999999999</v>
      </c>
    </row>
    <row r="28" spans="2:20" ht="14.25" customHeight="1">
      <c r="B28" s="111"/>
      <c r="C28" s="111"/>
      <c r="D28" s="111"/>
      <c r="E28" s="111"/>
      <c r="F28" s="111"/>
      <c r="G28" s="111"/>
      <c r="H28" s="112"/>
      <c r="I28" s="112"/>
      <c r="P28" s="4" t="s">
        <v>320</v>
      </c>
      <c r="Q28" s="52">
        <f>G198</f>
        <v>44.83</v>
      </c>
      <c r="R28" s="20" t="s">
        <v>319</v>
      </c>
      <c r="S28" s="148">
        <f>16*Q28</f>
        <v>717.28</v>
      </c>
      <c r="T28" s="450"/>
    </row>
    <row r="29" spans="2:20" ht="14.4" customHeight="1">
      <c r="B29" s="486" t="s">
        <v>3</v>
      </c>
      <c r="C29" s="486"/>
      <c r="D29" s="486"/>
      <c r="E29" s="486"/>
      <c r="F29" s="486"/>
      <c r="G29" s="486"/>
      <c r="H29" s="486"/>
      <c r="I29" s="486"/>
    </row>
    <row r="30" spans="2:20" ht="15" customHeight="1">
      <c r="B30" s="62" t="s">
        <v>325</v>
      </c>
      <c r="C30" s="62"/>
      <c r="D30" s="62" t="s">
        <v>325</v>
      </c>
      <c r="E30" s="62" t="s">
        <v>325</v>
      </c>
      <c r="F30" s="62"/>
      <c r="G30" s="62"/>
      <c r="H30" s="63"/>
      <c r="I30" s="63" t="s">
        <v>325</v>
      </c>
      <c r="P30" t="s">
        <v>351</v>
      </c>
    </row>
    <row r="31" spans="2:20" ht="14.25" customHeight="1"/>
    <row r="32" spans="2:20">
      <c r="B32" s="471" t="s">
        <v>326</v>
      </c>
      <c r="C32" s="471"/>
      <c r="D32" s="471"/>
      <c r="E32" s="471"/>
      <c r="F32" s="471"/>
      <c r="G32" s="471"/>
      <c r="H32" s="471"/>
      <c r="I32" s="471"/>
      <c r="L32" s="439" t="s">
        <v>729</v>
      </c>
      <c r="M32" s="439"/>
    </row>
    <row r="33" spans="2:13" ht="15" customHeight="1">
      <c r="B33" s="436" t="s">
        <v>285</v>
      </c>
      <c r="C33" s="189" t="s">
        <v>130</v>
      </c>
      <c r="D33" s="199" t="s">
        <v>599</v>
      </c>
      <c r="E33" s="115">
        <v>1</v>
      </c>
      <c r="F33" s="115">
        <v>2</v>
      </c>
      <c r="G33" s="85">
        <v>0.5</v>
      </c>
      <c r="H33" s="67"/>
      <c r="I33" s="67"/>
      <c r="L33" s="461" t="s">
        <v>480</v>
      </c>
      <c r="M33" s="461"/>
    </row>
    <row r="34" spans="2:13" ht="15" customHeight="1">
      <c r="B34" s="478"/>
      <c r="C34" s="189" t="s">
        <v>196</v>
      </c>
      <c r="D34" s="199" t="s">
        <v>600</v>
      </c>
      <c r="E34" s="115">
        <v>1</v>
      </c>
      <c r="F34" s="115">
        <v>2</v>
      </c>
      <c r="G34" s="85">
        <v>1</v>
      </c>
      <c r="H34" s="67"/>
      <c r="I34" s="67"/>
      <c r="L34" s="461" t="s">
        <v>481</v>
      </c>
      <c r="M34" s="461"/>
    </row>
    <row r="35" spans="2:13" ht="15" customHeight="1">
      <c r="B35" s="115" t="s">
        <v>296</v>
      </c>
      <c r="C35" s="189" t="s">
        <v>160</v>
      </c>
      <c r="D35" s="198" t="s">
        <v>335</v>
      </c>
      <c r="E35" s="115">
        <v>1</v>
      </c>
      <c r="F35" s="115">
        <v>2</v>
      </c>
      <c r="G35" s="85">
        <v>0.25</v>
      </c>
      <c r="H35" s="67"/>
      <c r="I35" s="67"/>
      <c r="L35" s="461" t="s">
        <v>482</v>
      </c>
      <c r="M35" s="461"/>
    </row>
    <row r="36" spans="2:13" ht="15" customHeight="1">
      <c r="B36" s="115" t="s">
        <v>350</v>
      </c>
      <c r="C36" s="189" t="s">
        <v>92</v>
      </c>
      <c r="D36" s="199" t="s">
        <v>276</v>
      </c>
      <c r="E36" s="115">
        <v>1</v>
      </c>
      <c r="F36" s="115">
        <v>2</v>
      </c>
      <c r="G36" s="85">
        <v>0.25</v>
      </c>
      <c r="H36" s="67"/>
      <c r="I36" s="67"/>
      <c r="L36" s="461" t="s">
        <v>483</v>
      </c>
      <c r="M36" s="461"/>
    </row>
    <row r="37" spans="2:13" ht="15" customHeight="1">
      <c r="B37" s="35" t="s">
        <v>279</v>
      </c>
      <c r="C37" s="189" t="s">
        <v>66</v>
      </c>
      <c r="D37" s="198" t="s">
        <v>601</v>
      </c>
      <c r="E37" s="115">
        <v>1</v>
      </c>
      <c r="F37" s="115">
        <v>2</v>
      </c>
      <c r="G37" s="85">
        <v>0.5</v>
      </c>
      <c r="H37" s="67"/>
      <c r="I37" s="67"/>
      <c r="L37" s="461" t="s">
        <v>479</v>
      </c>
      <c r="M37" s="461"/>
    </row>
    <row r="38" spans="2:13" ht="15" customHeight="1">
      <c r="B38" s="443" t="s">
        <v>278</v>
      </c>
      <c r="C38" s="443"/>
      <c r="D38" s="443"/>
      <c r="E38" s="77">
        <f>SUM(E33:E37)</f>
        <v>5</v>
      </c>
      <c r="F38" s="443"/>
      <c r="G38" s="443"/>
      <c r="H38" s="443"/>
      <c r="I38" s="78"/>
      <c r="L38" s="461" t="s">
        <v>484</v>
      </c>
      <c r="M38" s="461"/>
    </row>
    <row r="39" spans="2:13">
      <c r="L39" s="461" t="s">
        <v>485</v>
      </c>
      <c r="M39" s="461"/>
    </row>
    <row r="40" spans="2:13" ht="14.4" customHeight="1">
      <c r="B40" s="486" t="s">
        <v>592</v>
      </c>
      <c r="C40" s="486"/>
      <c r="D40" s="486"/>
      <c r="E40" s="486"/>
      <c r="F40" s="486"/>
      <c r="G40" s="486"/>
      <c r="H40" s="486"/>
      <c r="I40" s="486"/>
      <c r="L40" s="461" t="s">
        <v>486</v>
      </c>
      <c r="M40" s="461"/>
    </row>
    <row r="41" spans="2:13">
      <c r="B41" s="62" t="s">
        <v>325</v>
      </c>
      <c r="C41" s="62"/>
      <c r="D41" s="62" t="s">
        <v>325</v>
      </c>
      <c r="E41" s="62" t="s">
        <v>325</v>
      </c>
      <c r="F41" s="62"/>
      <c r="G41" s="62"/>
      <c r="H41" s="63"/>
      <c r="I41" s="63" t="s">
        <v>325</v>
      </c>
      <c r="L41" s="461" t="s">
        <v>487</v>
      </c>
      <c r="M41" s="461"/>
    </row>
    <row r="42" spans="2:13" ht="15" customHeight="1">
      <c r="L42" s="461" t="s">
        <v>488</v>
      </c>
      <c r="M42" s="461"/>
    </row>
    <row r="43" spans="2:13" ht="14.25" customHeight="1">
      <c r="B43" s="486" t="s">
        <v>667</v>
      </c>
      <c r="C43" s="486"/>
      <c r="D43" s="486"/>
      <c r="E43" s="486"/>
      <c r="F43" s="486"/>
      <c r="G43" s="486"/>
      <c r="H43" s="486"/>
      <c r="I43" s="486"/>
      <c r="L43" s="461" t="s">
        <v>489</v>
      </c>
      <c r="M43" s="461"/>
    </row>
    <row r="44" spans="2:13" ht="18.149999999999999" customHeight="1">
      <c r="B44" s="62" t="s">
        <v>325</v>
      </c>
      <c r="C44" s="62"/>
      <c r="D44" s="62" t="s">
        <v>325</v>
      </c>
      <c r="E44" s="62" t="s">
        <v>325</v>
      </c>
      <c r="F44" s="62"/>
      <c r="G44" s="62"/>
      <c r="H44" s="63"/>
      <c r="I44" s="63" t="s">
        <v>325</v>
      </c>
      <c r="L44" s="461" t="s">
        <v>490</v>
      </c>
      <c r="M44" s="461"/>
    </row>
    <row r="45" spans="2:13" ht="15" customHeight="1">
      <c r="L45" s="461" t="s">
        <v>491</v>
      </c>
      <c r="M45" s="461"/>
    </row>
    <row r="46" spans="2:13" ht="15" customHeight="1">
      <c r="B46" s="486" t="s">
        <v>668</v>
      </c>
      <c r="C46" s="486"/>
      <c r="D46" s="486"/>
      <c r="E46" s="486"/>
      <c r="F46" s="486"/>
      <c r="G46" s="486"/>
      <c r="H46" s="486"/>
      <c r="I46" s="486"/>
      <c r="L46" s="485">
        <v>13</v>
      </c>
      <c r="M46" s="485"/>
    </row>
    <row r="47" spans="2:13" ht="15" customHeight="1">
      <c r="B47" s="62" t="s">
        <v>325</v>
      </c>
      <c r="C47" s="62"/>
      <c r="D47" s="62" t="s">
        <v>325</v>
      </c>
      <c r="E47" s="62" t="s">
        <v>325</v>
      </c>
      <c r="F47" s="62"/>
      <c r="G47" s="62"/>
      <c r="H47" s="63"/>
      <c r="I47" s="63" t="s">
        <v>325</v>
      </c>
    </row>
    <row r="48" spans="2:13" ht="15" customHeight="1"/>
    <row r="49" spans="2:17" ht="15" customHeight="1">
      <c r="B49" s="477" t="s">
        <v>669</v>
      </c>
      <c r="C49" s="477"/>
      <c r="D49" s="477"/>
      <c r="E49" s="477"/>
      <c r="F49" s="477"/>
      <c r="G49" s="477"/>
      <c r="H49" s="477"/>
      <c r="I49" s="477"/>
      <c r="K49" s="80"/>
      <c r="L49" s="82"/>
      <c r="M49" s="81"/>
      <c r="N49" s="82"/>
      <c r="O49" s="82"/>
      <c r="P49" s="82"/>
      <c r="Q49" s="83"/>
    </row>
    <row r="50" spans="2:17" ht="15" customHeight="1">
      <c r="B50" s="62" t="s">
        <v>325</v>
      </c>
      <c r="C50" s="62"/>
      <c r="D50" s="62" t="s">
        <v>325</v>
      </c>
      <c r="E50" s="62" t="s">
        <v>325</v>
      </c>
      <c r="F50" s="62"/>
      <c r="G50" s="62"/>
      <c r="H50" s="63"/>
      <c r="I50" s="63" t="s">
        <v>325</v>
      </c>
      <c r="L50" s="480" t="s">
        <v>336</v>
      </c>
      <c r="M50" s="480"/>
      <c r="N50" s="480"/>
      <c r="O50" s="480"/>
      <c r="P50" s="480"/>
      <c r="Q50" s="1"/>
    </row>
    <row r="51" spans="2:17" ht="15" customHeight="1">
      <c r="B51" s="62"/>
      <c r="C51" s="62"/>
      <c r="D51" s="62"/>
      <c r="E51" s="62"/>
      <c r="F51" s="62"/>
      <c r="G51" s="62"/>
      <c r="H51" s="63"/>
      <c r="I51" s="63"/>
      <c r="Q51" s="1"/>
    </row>
    <row r="52" spans="2:17">
      <c r="B52"/>
      <c r="C52"/>
      <c r="D52"/>
      <c r="E52"/>
      <c r="F52"/>
      <c r="G52"/>
      <c r="H52"/>
      <c r="I52"/>
      <c r="L52" s="439" t="s">
        <v>492</v>
      </c>
      <c r="M52" s="439"/>
      <c r="N52" s="439"/>
      <c r="O52" s="439"/>
      <c r="P52" s="439"/>
      <c r="Q52" s="1"/>
    </row>
    <row r="53" spans="2:17">
      <c r="B53" s="487" t="s">
        <v>670</v>
      </c>
      <c r="C53" s="487"/>
      <c r="D53" s="487"/>
      <c r="E53" s="487"/>
      <c r="F53" s="487"/>
      <c r="G53" s="487"/>
      <c r="H53" s="487"/>
      <c r="I53" s="487"/>
      <c r="L53" s="68" t="s">
        <v>337</v>
      </c>
      <c r="M53" s="72" t="s">
        <v>338</v>
      </c>
      <c r="N53" s="68" t="s">
        <v>339</v>
      </c>
      <c r="O53" s="68" t="s">
        <v>340</v>
      </c>
      <c r="P53" s="69" t="s">
        <v>341</v>
      </c>
      <c r="Q53" s="1"/>
    </row>
    <row r="54" spans="2:17" ht="15" customHeight="1">
      <c r="B54" s="434" t="s">
        <v>285</v>
      </c>
      <c r="C54" s="189" t="s">
        <v>142</v>
      </c>
      <c r="D54" s="198" t="s">
        <v>343</v>
      </c>
      <c r="E54" s="115">
        <v>1</v>
      </c>
      <c r="F54" s="115">
        <v>1</v>
      </c>
      <c r="G54" s="85">
        <v>0.5</v>
      </c>
      <c r="H54" s="67"/>
      <c r="I54" s="67"/>
      <c r="L54" s="68">
        <v>39</v>
      </c>
      <c r="M54" s="72" t="s">
        <v>399</v>
      </c>
      <c r="N54" s="68">
        <v>2</v>
      </c>
      <c r="O54" s="76"/>
      <c r="P54" s="84"/>
      <c r="Q54" s="1"/>
    </row>
    <row r="55" spans="2:17" ht="14.25" customHeight="1">
      <c r="B55" s="434"/>
      <c r="C55" s="189" t="s">
        <v>132</v>
      </c>
      <c r="D55" s="198" t="s">
        <v>344</v>
      </c>
      <c r="E55" s="115">
        <v>1</v>
      </c>
      <c r="F55" s="115">
        <v>1</v>
      </c>
      <c r="G55" s="85">
        <v>0.5</v>
      </c>
      <c r="H55" s="67"/>
      <c r="I55" s="67"/>
      <c r="Q55" s="1"/>
    </row>
    <row r="56" spans="2:17" ht="13.95" customHeight="1">
      <c r="B56" s="115" t="s">
        <v>296</v>
      </c>
      <c r="C56" s="189" t="s">
        <v>160</v>
      </c>
      <c r="D56" s="198" t="s">
        <v>335</v>
      </c>
      <c r="E56" s="115">
        <v>2</v>
      </c>
      <c r="F56" s="115">
        <v>1</v>
      </c>
      <c r="G56" s="85">
        <v>0.25</v>
      </c>
      <c r="H56" s="67"/>
      <c r="I56" s="67"/>
      <c r="Q56" s="1"/>
    </row>
    <row r="57" spans="2:17">
      <c r="B57" s="115" t="s">
        <v>350</v>
      </c>
      <c r="C57" s="189" t="s">
        <v>92</v>
      </c>
      <c r="D57" s="199" t="s">
        <v>276</v>
      </c>
      <c r="E57" s="115">
        <v>2</v>
      </c>
      <c r="F57" s="115">
        <v>1</v>
      </c>
      <c r="G57" s="85">
        <v>0.25</v>
      </c>
      <c r="H57" s="67"/>
      <c r="I57" s="67"/>
      <c r="L57" s="439" t="s">
        <v>493</v>
      </c>
      <c r="M57" s="439"/>
      <c r="N57" s="439"/>
      <c r="O57" s="439"/>
      <c r="P57" s="439"/>
      <c r="Q57" s="1"/>
    </row>
    <row r="58" spans="2:17">
      <c r="B58" s="443" t="s">
        <v>278</v>
      </c>
      <c r="C58" s="443"/>
      <c r="D58" s="443"/>
      <c r="E58" s="77">
        <f>SUM(E54:E57)</f>
        <v>6</v>
      </c>
      <c r="F58" s="443"/>
      <c r="G58" s="443"/>
      <c r="H58" s="443"/>
      <c r="I58" s="78"/>
      <c r="L58" s="66" t="s">
        <v>337</v>
      </c>
      <c r="M58" s="86" t="s">
        <v>338</v>
      </c>
      <c r="N58" s="66" t="s">
        <v>339</v>
      </c>
      <c r="O58" s="66" t="s">
        <v>340</v>
      </c>
      <c r="P58" s="69" t="s">
        <v>341</v>
      </c>
      <c r="Q58" s="1"/>
    </row>
    <row r="59" spans="2:17" ht="13.95" customHeight="1">
      <c r="L59" s="68">
        <v>26</v>
      </c>
      <c r="M59" s="72" t="s">
        <v>399</v>
      </c>
      <c r="N59" s="68">
        <v>2</v>
      </c>
      <c r="O59" s="76"/>
      <c r="P59" s="84"/>
      <c r="Q59" s="1"/>
    </row>
    <row r="60" spans="2:17">
      <c r="B60" s="94"/>
      <c r="C60" s="94"/>
      <c r="D60" s="94"/>
      <c r="E60" s="94"/>
      <c r="F60" s="94"/>
      <c r="G60" s="94"/>
      <c r="H60" s="95"/>
      <c r="I60" s="95"/>
      <c r="Q60" s="1"/>
    </row>
    <row r="61" spans="2:17" ht="18">
      <c r="B61" s="94"/>
      <c r="C61" s="94"/>
      <c r="D61" s="511" t="s">
        <v>495</v>
      </c>
      <c r="E61" s="511"/>
      <c r="F61" s="511"/>
      <c r="G61" s="511"/>
      <c r="H61" s="95"/>
      <c r="I61" s="95"/>
      <c r="Q61" s="1"/>
    </row>
    <row r="62" spans="2:17" ht="13.95" customHeight="1">
      <c r="B62" s="94"/>
      <c r="C62" s="94"/>
      <c r="D62" s="510" t="s">
        <v>345</v>
      </c>
      <c r="E62" s="96" t="s">
        <v>346</v>
      </c>
      <c r="F62" s="67"/>
      <c r="G62" s="512"/>
      <c r="H62" s="95"/>
      <c r="I62" s="95"/>
      <c r="L62" s="439" t="s">
        <v>494</v>
      </c>
      <c r="M62" s="439"/>
      <c r="N62" s="439"/>
      <c r="O62" s="439"/>
      <c r="P62" s="439"/>
      <c r="Q62" s="1"/>
    </row>
    <row r="63" spans="2:17">
      <c r="B63" s="94"/>
      <c r="C63" s="94"/>
      <c r="D63" s="510"/>
      <c r="E63" s="96" t="s">
        <v>347</v>
      </c>
      <c r="F63" s="67"/>
      <c r="G63" s="512"/>
      <c r="H63" s="95"/>
      <c r="I63" s="95"/>
      <c r="L63" s="66" t="s">
        <v>337</v>
      </c>
      <c r="M63" s="86" t="s">
        <v>338</v>
      </c>
      <c r="N63" s="66" t="s">
        <v>339</v>
      </c>
      <c r="O63" s="66" t="s">
        <v>340</v>
      </c>
      <c r="P63" s="69" t="s">
        <v>341</v>
      </c>
      <c r="Q63" s="1"/>
    </row>
    <row r="64" spans="2:17">
      <c r="B64" s="94"/>
      <c r="C64" s="94"/>
      <c r="D64" s="510" t="s">
        <v>2</v>
      </c>
      <c r="E64" s="96" t="s">
        <v>346</v>
      </c>
      <c r="F64" s="67"/>
      <c r="G64" s="437"/>
      <c r="H64" s="95"/>
      <c r="I64" s="95"/>
      <c r="L64" s="68">
        <v>26</v>
      </c>
      <c r="M64" s="72" t="s">
        <v>399</v>
      </c>
      <c r="N64" s="68">
        <v>1</v>
      </c>
      <c r="O64" s="76"/>
      <c r="P64" s="84"/>
      <c r="Q64" s="1"/>
    </row>
    <row r="65" spans="2:17">
      <c r="B65" s="94"/>
      <c r="C65" s="94"/>
      <c r="D65" s="510"/>
      <c r="E65" s="96" t="s">
        <v>347</v>
      </c>
      <c r="F65" s="67"/>
      <c r="G65" s="437"/>
      <c r="H65" s="95"/>
      <c r="I65" s="95"/>
      <c r="Q65" s="1"/>
    </row>
    <row r="66" spans="2:17">
      <c r="B66" s="94"/>
      <c r="C66" s="94"/>
      <c r="D66" s="510" t="s">
        <v>326</v>
      </c>
      <c r="E66" s="96" t="s">
        <v>346</v>
      </c>
      <c r="F66" s="67"/>
      <c r="G66" s="437"/>
      <c r="H66" s="95"/>
      <c r="I66" s="95"/>
      <c r="Q66" s="1"/>
    </row>
    <row r="67" spans="2:17">
      <c r="B67" s="94"/>
      <c r="C67" s="94"/>
      <c r="D67" s="510"/>
      <c r="E67" s="96" t="s">
        <v>347</v>
      </c>
      <c r="F67" s="67"/>
      <c r="G67" s="437"/>
      <c r="H67" s="95"/>
      <c r="I67" s="95"/>
      <c r="L67" s="439" t="s">
        <v>676</v>
      </c>
      <c r="M67" s="439"/>
      <c r="N67" s="439"/>
      <c r="O67" s="439"/>
      <c r="P67" s="439"/>
      <c r="Q67" s="1"/>
    </row>
    <row r="68" spans="2:17">
      <c r="B68" s="94"/>
      <c r="C68" s="94"/>
      <c r="D68" s="510" t="s">
        <v>677</v>
      </c>
      <c r="E68" s="96" t="s">
        <v>346</v>
      </c>
      <c r="F68" s="67"/>
      <c r="G68" s="437"/>
      <c r="H68" s="95"/>
      <c r="I68" s="95"/>
      <c r="L68" s="66" t="s">
        <v>337</v>
      </c>
      <c r="M68" s="86" t="s">
        <v>338</v>
      </c>
      <c r="N68" s="66" t="s">
        <v>339</v>
      </c>
      <c r="O68" s="66" t="s">
        <v>340</v>
      </c>
      <c r="P68" s="69" t="s">
        <v>341</v>
      </c>
      <c r="Q68" s="1"/>
    </row>
    <row r="69" spans="2:17">
      <c r="B69" s="94"/>
      <c r="C69" s="94"/>
      <c r="D69" s="510"/>
      <c r="E69" s="96" t="s">
        <v>347</v>
      </c>
      <c r="F69" s="67"/>
      <c r="G69" s="437"/>
      <c r="H69" s="95"/>
      <c r="I69" s="95"/>
      <c r="L69" s="68">
        <v>13</v>
      </c>
      <c r="M69" s="72" t="s">
        <v>313</v>
      </c>
      <c r="N69" s="68">
        <v>1</v>
      </c>
      <c r="O69" s="76"/>
      <c r="P69" s="84"/>
      <c r="Q69" s="1"/>
    </row>
    <row r="70" spans="2:17">
      <c r="B70" s="94"/>
      <c r="C70" s="94"/>
      <c r="D70" s="438" t="s">
        <v>330</v>
      </c>
      <c r="E70" s="438"/>
      <c r="F70" s="271"/>
      <c r="G70" s="271"/>
      <c r="H70" s="95"/>
      <c r="I70" s="95"/>
      <c r="Q70" s="1"/>
    </row>
    <row r="71" spans="2:17" ht="14.85" customHeight="1">
      <c r="B71" s="94"/>
      <c r="C71" s="94"/>
      <c r="D71" s="94"/>
      <c r="E71" s="94"/>
      <c r="F71" s="94"/>
      <c r="G71" s="94"/>
      <c r="H71" s="97"/>
      <c r="I71" s="97"/>
      <c r="K71" s="88"/>
      <c r="L71" s="90"/>
      <c r="M71" s="89"/>
      <c r="N71" s="90"/>
      <c r="O71" s="90"/>
      <c r="P71" s="90"/>
      <c r="Q71" s="91"/>
    </row>
    <row r="72" spans="2:17">
      <c r="B72" s="94"/>
      <c r="C72" s="94"/>
      <c r="D72" s="94"/>
      <c r="E72" s="94"/>
      <c r="F72" s="94"/>
      <c r="G72" s="94"/>
      <c r="H72" s="97"/>
      <c r="I72" s="97"/>
    </row>
    <row r="73" spans="2:17">
      <c r="B73"/>
      <c r="C73"/>
      <c r="D73"/>
      <c r="E73"/>
      <c r="F73"/>
      <c r="G73"/>
      <c r="H73"/>
      <c r="I73"/>
    </row>
    <row r="74" spans="2:17">
      <c r="B74"/>
      <c r="C74"/>
      <c r="D74"/>
      <c r="E74"/>
      <c r="F74"/>
      <c r="G74"/>
      <c r="H74"/>
      <c r="I74"/>
    </row>
    <row r="75" spans="2:17">
      <c r="B75"/>
      <c r="C75"/>
      <c r="D75"/>
      <c r="E75"/>
      <c r="F75"/>
      <c r="G75"/>
      <c r="H75"/>
      <c r="I75"/>
    </row>
    <row r="76" spans="2:17">
      <c r="B76"/>
      <c r="C76"/>
      <c r="D76"/>
      <c r="E76"/>
      <c r="F76"/>
      <c r="G76"/>
      <c r="H76"/>
      <c r="I76"/>
    </row>
    <row r="77" spans="2:17" ht="14.25" customHeight="1">
      <c r="B77"/>
      <c r="C77"/>
      <c r="D77"/>
      <c r="E77"/>
      <c r="F77"/>
      <c r="G77"/>
      <c r="H77"/>
      <c r="I77"/>
    </row>
    <row r="78" spans="2:17">
      <c r="B78"/>
      <c r="C78"/>
      <c r="D78"/>
      <c r="E78"/>
      <c r="F78"/>
      <c r="G78"/>
      <c r="H78"/>
      <c r="I78"/>
    </row>
    <row r="79" spans="2:17">
      <c r="B79"/>
      <c r="C79"/>
      <c r="D79"/>
      <c r="E79"/>
      <c r="F79"/>
      <c r="G79"/>
      <c r="H79"/>
      <c r="I79"/>
    </row>
    <row r="80" spans="2:17">
      <c r="B80"/>
      <c r="C80"/>
      <c r="D80"/>
      <c r="E80"/>
      <c r="F80"/>
      <c r="G80"/>
      <c r="H80"/>
      <c r="I80"/>
    </row>
    <row r="81" spans="2:9">
      <c r="B81"/>
      <c r="C81"/>
      <c r="D81"/>
      <c r="E81"/>
      <c r="F81"/>
      <c r="G81"/>
      <c r="H81"/>
      <c r="I81"/>
    </row>
    <row r="82" spans="2:9">
      <c r="B82"/>
      <c r="C82"/>
      <c r="D82"/>
      <c r="E82"/>
      <c r="F82"/>
      <c r="G82"/>
      <c r="H82"/>
      <c r="I82"/>
    </row>
    <row r="83" spans="2:9" ht="14.1" customHeight="1">
      <c r="B83"/>
      <c r="C83"/>
      <c r="D83"/>
      <c r="E83"/>
      <c r="F83"/>
      <c r="G83"/>
      <c r="H83"/>
      <c r="I83"/>
    </row>
    <row r="84" spans="2:9">
      <c r="B84"/>
      <c r="C84"/>
      <c r="D84"/>
      <c r="E84"/>
      <c r="F84"/>
      <c r="G84"/>
      <c r="H84"/>
      <c r="I84"/>
    </row>
    <row r="85" spans="2:9">
      <c r="B85"/>
      <c r="C85"/>
      <c r="D85"/>
      <c r="E85"/>
      <c r="F85"/>
      <c r="G85"/>
      <c r="H85"/>
      <c r="I85"/>
    </row>
    <row r="86" spans="2:9">
      <c r="H86" s="196"/>
      <c r="I86" s="196"/>
    </row>
    <row r="87" spans="2:9">
      <c r="H87" s="196"/>
      <c r="I87" s="196"/>
    </row>
    <row r="88" spans="2:9">
      <c r="H88" s="196"/>
      <c r="I88" s="196"/>
    </row>
    <row r="91" spans="2:9" ht="15" customHeight="1">
      <c r="B91" s="424" t="s">
        <v>7</v>
      </c>
      <c r="C91" s="426" t="s">
        <v>48</v>
      </c>
      <c r="D91" s="426" t="s">
        <v>49</v>
      </c>
      <c r="E91" s="426" t="s">
        <v>348</v>
      </c>
    </row>
    <row r="92" spans="2:9">
      <c r="B92" s="424"/>
      <c r="C92" s="426"/>
      <c r="D92" s="426"/>
      <c r="E92" s="427"/>
    </row>
    <row r="93" spans="2:9">
      <c r="B93" s="425"/>
      <c r="C93" s="427"/>
      <c r="D93" s="427"/>
      <c r="E93" s="144" t="s">
        <v>64</v>
      </c>
    </row>
    <row r="94" spans="2:9">
      <c r="B94" s="104" t="s">
        <v>66</v>
      </c>
      <c r="C94" s="105" t="s">
        <v>67</v>
      </c>
      <c r="D94" s="106" t="s">
        <v>38</v>
      </c>
      <c r="E94" s="170">
        <v>8793.07</v>
      </c>
      <c r="F94" s="107"/>
      <c r="G94" s="107"/>
      <c r="H94" s="120"/>
    </row>
    <row r="95" spans="2:9">
      <c r="B95" s="104" t="s">
        <v>68</v>
      </c>
      <c r="C95" s="105" t="s">
        <v>69</v>
      </c>
      <c r="D95" s="106" t="s">
        <v>38</v>
      </c>
      <c r="E95" s="170">
        <v>11381.4</v>
      </c>
      <c r="F95" s="107"/>
      <c r="G95" s="107"/>
      <c r="H95" s="120"/>
    </row>
    <row r="96" spans="2:9">
      <c r="B96" s="104" t="s">
        <v>70</v>
      </c>
      <c r="C96" s="105" t="s">
        <v>71</v>
      </c>
      <c r="D96" s="106" t="s">
        <v>38</v>
      </c>
      <c r="E96" s="170">
        <v>19660.02</v>
      </c>
      <c r="F96" s="107"/>
      <c r="G96" s="107"/>
      <c r="H96" s="120"/>
    </row>
    <row r="97" spans="2:8" ht="55.2">
      <c r="B97" s="104" t="s">
        <v>72</v>
      </c>
      <c r="C97" s="105" t="s">
        <v>73</v>
      </c>
      <c r="D97" s="106" t="s">
        <v>38</v>
      </c>
      <c r="E97" s="170">
        <v>8833.02</v>
      </c>
      <c r="F97" s="107"/>
      <c r="G97" s="107"/>
      <c r="H97" s="120"/>
    </row>
    <row r="98" spans="2:8" ht="55.2">
      <c r="B98" s="104" t="s">
        <v>74</v>
      </c>
      <c r="C98" s="105" t="s">
        <v>75</v>
      </c>
      <c r="D98" s="106" t="s">
        <v>38</v>
      </c>
      <c r="E98" s="170">
        <v>10438.27</v>
      </c>
      <c r="F98" s="107"/>
      <c r="G98" s="107"/>
      <c r="H98" s="120"/>
    </row>
    <row r="99" spans="2:8" ht="55.2">
      <c r="B99" s="104" t="s">
        <v>76</v>
      </c>
      <c r="C99" s="105" t="s">
        <v>77</v>
      </c>
      <c r="D99" s="106" t="s">
        <v>38</v>
      </c>
      <c r="E99" s="170">
        <v>17772.490000000002</v>
      </c>
      <c r="F99" s="107"/>
      <c r="G99" s="107"/>
      <c r="H99" s="120"/>
    </row>
    <row r="100" spans="2:8">
      <c r="B100" s="104" t="s">
        <v>78</v>
      </c>
      <c r="C100" s="105" t="s">
        <v>79</v>
      </c>
      <c r="D100" s="106" t="s">
        <v>38</v>
      </c>
      <c r="E100" s="170">
        <v>21152.66</v>
      </c>
      <c r="F100" s="107"/>
      <c r="G100" s="107"/>
      <c r="H100" s="120"/>
    </row>
    <row r="101" spans="2:8">
      <c r="B101" s="104" t="s">
        <v>80</v>
      </c>
      <c r="C101" s="105" t="s">
        <v>81</v>
      </c>
      <c r="D101" s="106" t="s">
        <v>38</v>
      </c>
      <c r="E101" s="170">
        <v>22119.03</v>
      </c>
      <c r="F101" s="107"/>
      <c r="G101" s="107"/>
      <c r="H101" s="120"/>
    </row>
    <row r="102" spans="2:8">
      <c r="B102" s="104" t="s">
        <v>82</v>
      </c>
      <c r="C102" s="105" t="s">
        <v>83</v>
      </c>
      <c r="D102" s="106" t="s">
        <v>38</v>
      </c>
      <c r="E102" s="170">
        <v>26598.98</v>
      </c>
      <c r="F102" s="107"/>
      <c r="G102" s="107"/>
      <c r="H102" s="120"/>
    </row>
    <row r="103" spans="2:8" ht="27.6">
      <c r="B103" s="104" t="s">
        <v>84</v>
      </c>
      <c r="C103" s="105" t="s">
        <v>85</v>
      </c>
      <c r="D103" s="106" t="s">
        <v>38</v>
      </c>
      <c r="E103" s="170">
        <v>6734.85</v>
      </c>
      <c r="F103" s="107"/>
      <c r="G103" s="107"/>
      <c r="H103" s="120"/>
    </row>
    <row r="104" spans="2:8" ht="27.6">
      <c r="B104" s="104" t="s">
        <v>86</v>
      </c>
      <c r="C104" s="105" t="s">
        <v>87</v>
      </c>
      <c r="D104" s="106" t="s">
        <v>38</v>
      </c>
      <c r="E104" s="170">
        <v>8596.61</v>
      </c>
      <c r="F104" s="107"/>
      <c r="G104" s="107"/>
      <c r="H104" s="120"/>
    </row>
    <row r="105" spans="2:8" ht="27.6">
      <c r="B105" s="104" t="s">
        <v>88</v>
      </c>
      <c r="C105" s="105" t="s">
        <v>89</v>
      </c>
      <c r="D105" s="106" t="s">
        <v>38</v>
      </c>
      <c r="E105" s="170">
        <v>13643.18</v>
      </c>
      <c r="F105" s="107"/>
      <c r="G105" s="107"/>
      <c r="H105" s="120"/>
    </row>
    <row r="106" spans="2:8">
      <c r="B106" s="104" t="s">
        <v>90</v>
      </c>
      <c r="C106" s="105" t="s">
        <v>91</v>
      </c>
      <c r="D106" s="106" t="s">
        <v>38</v>
      </c>
      <c r="E106" s="170">
        <v>3875.66</v>
      </c>
      <c r="F106" s="107"/>
      <c r="G106" s="107"/>
      <c r="H106" s="120"/>
    </row>
    <row r="107" spans="2:8" ht="27.6">
      <c r="B107" s="104" t="s">
        <v>92</v>
      </c>
      <c r="C107" s="105" t="s">
        <v>93</v>
      </c>
      <c r="D107" s="106" t="s">
        <v>38</v>
      </c>
      <c r="E107" s="170">
        <v>4348</v>
      </c>
      <c r="F107" s="107"/>
      <c r="G107" s="107"/>
      <c r="H107" s="120"/>
    </row>
    <row r="108" spans="2:8" ht="27.6">
      <c r="B108" s="104" t="s">
        <v>94</v>
      </c>
      <c r="C108" s="105" t="s">
        <v>95</v>
      </c>
      <c r="D108" s="106" t="s">
        <v>38</v>
      </c>
      <c r="E108" s="170">
        <v>4131.58</v>
      </c>
      <c r="F108" s="107"/>
      <c r="G108" s="107"/>
      <c r="H108" s="120"/>
    </row>
    <row r="109" spans="2:8" ht="27.6">
      <c r="B109" s="104" t="s">
        <v>96</v>
      </c>
      <c r="C109" s="105" t="s">
        <v>97</v>
      </c>
      <c r="D109" s="106" t="s">
        <v>38</v>
      </c>
      <c r="E109" s="170">
        <v>3866.47</v>
      </c>
      <c r="F109" s="107"/>
      <c r="G109" s="107"/>
      <c r="H109" s="120"/>
    </row>
    <row r="110" spans="2:8">
      <c r="B110" s="104" t="s">
        <v>98</v>
      </c>
      <c r="C110" s="105" t="s">
        <v>99</v>
      </c>
      <c r="D110" s="106" t="s">
        <v>38</v>
      </c>
      <c r="E110" s="170">
        <v>6841.95</v>
      </c>
      <c r="F110" s="107"/>
      <c r="G110" s="107"/>
      <c r="H110" s="120"/>
    </row>
    <row r="111" spans="2:8">
      <c r="B111" s="104" t="s">
        <v>100</v>
      </c>
      <c r="C111" s="105" t="s">
        <v>101</v>
      </c>
      <c r="D111" s="106" t="s">
        <v>38</v>
      </c>
      <c r="E111" s="170">
        <v>8745.2999999999993</v>
      </c>
      <c r="F111" s="107"/>
      <c r="G111" s="107"/>
      <c r="H111" s="120"/>
    </row>
    <row r="112" spans="2:8">
      <c r="B112" s="104" t="s">
        <v>102</v>
      </c>
      <c r="C112" s="105" t="s">
        <v>103</v>
      </c>
      <c r="D112" s="106" t="s">
        <v>38</v>
      </c>
      <c r="E112" s="170">
        <v>14679.87</v>
      </c>
      <c r="F112" s="107"/>
      <c r="G112" s="107"/>
      <c r="H112" s="120"/>
    </row>
    <row r="113" spans="2:8" ht="27.6">
      <c r="B113" s="104" t="s">
        <v>104</v>
      </c>
      <c r="C113" s="105" t="s">
        <v>105</v>
      </c>
      <c r="D113" s="106" t="s">
        <v>38</v>
      </c>
      <c r="E113" s="170">
        <v>7025.74</v>
      </c>
      <c r="F113" s="107"/>
      <c r="G113" s="107"/>
      <c r="H113" s="120"/>
    </row>
    <row r="114" spans="2:8">
      <c r="B114" s="104" t="s">
        <v>106</v>
      </c>
      <c r="C114" s="105" t="s">
        <v>107</v>
      </c>
      <c r="D114" s="106" t="s">
        <v>38</v>
      </c>
      <c r="E114" s="170">
        <v>8364.1</v>
      </c>
      <c r="F114" s="107"/>
      <c r="G114" s="107"/>
      <c r="H114" s="120"/>
    </row>
    <row r="115" spans="2:8">
      <c r="B115" s="104" t="s">
        <v>108</v>
      </c>
      <c r="C115" s="105" t="s">
        <v>109</v>
      </c>
      <c r="D115" s="106" t="s">
        <v>38</v>
      </c>
      <c r="E115" s="170">
        <v>10817.83</v>
      </c>
      <c r="F115" s="107"/>
      <c r="G115" s="107"/>
      <c r="H115" s="120"/>
    </row>
    <row r="116" spans="2:8">
      <c r="B116" s="104" t="s">
        <v>110</v>
      </c>
      <c r="C116" s="105" t="s">
        <v>111</v>
      </c>
      <c r="D116" s="106" t="s">
        <v>38</v>
      </c>
      <c r="E116" s="170">
        <v>19801.86</v>
      </c>
      <c r="F116" s="107"/>
      <c r="G116" s="107"/>
      <c r="H116" s="120"/>
    </row>
    <row r="117" spans="2:8" ht="27.6">
      <c r="B117" s="104" t="s">
        <v>112</v>
      </c>
      <c r="C117" s="105" t="s">
        <v>113</v>
      </c>
      <c r="D117" s="106" t="s">
        <v>38</v>
      </c>
      <c r="E117" s="170">
        <v>31496</v>
      </c>
      <c r="F117" s="107"/>
      <c r="G117" s="107"/>
      <c r="H117" s="120"/>
    </row>
    <row r="118" spans="2:8" ht="27.6">
      <c r="B118" s="104" t="s">
        <v>114</v>
      </c>
      <c r="C118" s="105" t="s">
        <v>115</v>
      </c>
      <c r="D118" s="106" t="s">
        <v>38</v>
      </c>
      <c r="E118" s="170">
        <v>9482.86</v>
      </c>
      <c r="F118" s="107"/>
      <c r="G118" s="107"/>
      <c r="H118" s="120"/>
    </row>
    <row r="119" spans="2:8" ht="27.6">
      <c r="B119" s="104" t="s">
        <v>116</v>
      </c>
      <c r="C119" s="105" t="s">
        <v>117</v>
      </c>
      <c r="D119" s="106" t="s">
        <v>38</v>
      </c>
      <c r="E119" s="170">
        <v>12309.76</v>
      </c>
      <c r="F119" s="107"/>
      <c r="G119" s="107"/>
      <c r="H119" s="120"/>
    </row>
    <row r="120" spans="2:8" ht="27.6">
      <c r="B120" s="104" t="s">
        <v>118</v>
      </c>
      <c r="C120" s="105" t="s">
        <v>119</v>
      </c>
      <c r="D120" s="106" t="s">
        <v>38</v>
      </c>
      <c r="E120" s="170">
        <v>20246.79</v>
      </c>
      <c r="F120" s="107"/>
      <c r="G120" s="107"/>
      <c r="H120" s="120"/>
    </row>
    <row r="121" spans="2:8" ht="27.6">
      <c r="B121" s="104" t="s">
        <v>120</v>
      </c>
      <c r="C121" s="105" t="s">
        <v>121</v>
      </c>
      <c r="D121" s="106" t="s">
        <v>38</v>
      </c>
      <c r="E121" s="170">
        <v>21115.77</v>
      </c>
      <c r="F121" s="107"/>
      <c r="G121" s="107"/>
      <c r="H121" s="120"/>
    </row>
    <row r="122" spans="2:8" ht="27.6">
      <c r="B122" s="104" t="s">
        <v>122</v>
      </c>
      <c r="C122" s="105" t="s">
        <v>123</v>
      </c>
      <c r="D122" s="106" t="s">
        <v>38</v>
      </c>
      <c r="E122" s="170">
        <v>22227.99</v>
      </c>
      <c r="F122" s="107"/>
      <c r="G122" s="107"/>
      <c r="H122" s="120"/>
    </row>
    <row r="123" spans="2:8" ht="27.6">
      <c r="B123" s="104" t="s">
        <v>124</v>
      </c>
      <c r="C123" s="105" t="s">
        <v>125</v>
      </c>
      <c r="D123" s="106" t="s">
        <v>38</v>
      </c>
      <c r="E123" s="170">
        <v>25529.58</v>
      </c>
      <c r="F123" s="107"/>
      <c r="G123" s="107"/>
      <c r="H123" s="120"/>
    </row>
    <row r="124" spans="2:8" ht="27.6">
      <c r="B124" s="104" t="s">
        <v>126</v>
      </c>
      <c r="C124" s="105" t="s">
        <v>127</v>
      </c>
      <c r="D124" s="106" t="s">
        <v>38</v>
      </c>
      <c r="E124" s="170">
        <v>21184.49</v>
      </c>
      <c r="F124" s="107"/>
      <c r="G124" s="107"/>
      <c r="H124" s="120"/>
    </row>
    <row r="125" spans="2:8" ht="27.6">
      <c r="B125" s="104" t="s">
        <v>128</v>
      </c>
      <c r="C125" s="105" t="s">
        <v>129</v>
      </c>
      <c r="D125" s="106" t="s">
        <v>38</v>
      </c>
      <c r="E125" s="170">
        <v>21712.6</v>
      </c>
      <c r="F125" s="107"/>
      <c r="G125" s="107"/>
      <c r="H125" s="120"/>
    </row>
    <row r="126" spans="2:8" ht="27.6">
      <c r="B126" s="104" t="s">
        <v>130</v>
      </c>
      <c r="C126" s="105" t="s">
        <v>131</v>
      </c>
      <c r="D126" s="106" t="s">
        <v>38</v>
      </c>
      <c r="E126" s="170">
        <v>26472.52</v>
      </c>
      <c r="F126" s="107"/>
      <c r="G126" s="107"/>
      <c r="H126" s="120"/>
    </row>
    <row r="127" spans="2:8" ht="41.4">
      <c r="B127" s="104" t="s">
        <v>132</v>
      </c>
      <c r="C127" s="105" t="s">
        <v>133</v>
      </c>
      <c r="D127" s="106" t="s">
        <v>38</v>
      </c>
      <c r="E127" s="170">
        <v>38447.410000000003</v>
      </c>
      <c r="F127" s="107"/>
      <c r="G127" s="107"/>
      <c r="H127" s="120"/>
    </row>
    <row r="128" spans="2:8" ht="27.6">
      <c r="B128" s="104" t="s">
        <v>134</v>
      </c>
      <c r="C128" s="105" t="s">
        <v>135</v>
      </c>
      <c r="D128" s="106" t="s">
        <v>38</v>
      </c>
      <c r="E128" s="170">
        <v>32210.63</v>
      </c>
      <c r="F128" s="107"/>
      <c r="G128" s="107"/>
      <c r="H128" s="120"/>
    </row>
    <row r="129" spans="2:8" ht="27.6">
      <c r="B129" s="104" t="s">
        <v>136</v>
      </c>
      <c r="C129" s="105" t="s">
        <v>137</v>
      </c>
      <c r="D129" s="106" t="s">
        <v>38</v>
      </c>
      <c r="E129" s="170">
        <v>21270.69</v>
      </c>
      <c r="F129" s="107"/>
      <c r="G129" s="107"/>
      <c r="H129" s="120"/>
    </row>
    <row r="130" spans="2:8" ht="27.6">
      <c r="B130" s="104" t="s">
        <v>138</v>
      </c>
      <c r="C130" s="105" t="s">
        <v>139</v>
      </c>
      <c r="D130" s="106" t="s">
        <v>38</v>
      </c>
      <c r="E130" s="170">
        <v>22690.98</v>
      </c>
      <c r="F130" s="107"/>
      <c r="G130" s="107"/>
      <c r="H130" s="120"/>
    </row>
    <row r="131" spans="2:8" ht="27.6">
      <c r="B131" s="104" t="s">
        <v>140</v>
      </c>
      <c r="C131" s="105" t="s">
        <v>141</v>
      </c>
      <c r="D131" s="106" t="s">
        <v>38</v>
      </c>
      <c r="E131" s="170">
        <v>29640.25</v>
      </c>
      <c r="F131" s="107"/>
      <c r="G131" s="107"/>
      <c r="H131" s="120"/>
    </row>
    <row r="132" spans="2:8" ht="27.6">
      <c r="B132" s="104" t="s">
        <v>142</v>
      </c>
      <c r="C132" s="105" t="s">
        <v>143</v>
      </c>
      <c r="D132" s="106" t="s">
        <v>38</v>
      </c>
      <c r="E132" s="170">
        <v>21169.919999999998</v>
      </c>
      <c r="F132" s="107"/>
      <c r="G132" s="107"/>
      <c r="H132" s="120"/>
    </row>
    <row r="133" spans="2:8" ht="27.6">
      <c r="B133" s="104" t="s">
        <v>144</v>
      </c>
      <c r="C133" s="105" t="s">
        <v>145</v>
      </c>
      <c r="D133" s="106" t="s">
        <v>38</v>
      </c>
      <c r="E133" s="170">
        <v>22381.71</v>
      </c>
      <c r="F133" s="107"/>
      <c r="G133" s="107"/>
      <c r="H133" s="120"/>
    </row>
    <row r="134" spans="2:8" ht="27.6">
      <c r="B134" s="104" t="s">
        <v>146</v>
      </c>
      <c r="C134" s="105" t="s">
        <v>147</v>
      </c>
      <c r="D134" s="106" t="s">
        <v>38</v>
      </c>
      <c r="E134" s="170">
        <v>28094.11</v>
      </c>
      <c r="F134" s="107"/>
      <c r="G134" s="107"/>
      <c r="H134" s="120"/>
    </row>
    <row r="135" spans="2:8" ht="27.6">
      <c r="B135" s="104" t="s">
        <v>148</v>
      </c>
      <c r="C135" s="105" t="s">
        <v>149</v>
      </c>
      <c r="D135" s="106" t="s">
        <v>38</v>
      </c>
      <c r="E135" s="170">
        <v>21270.69</v>
      </c>
      <c r="F135" s="107"/>
      <c r="G135" s="107"/>
      <c r="H135" s="120"/>
    </row>
    <row r="136" spans="2:8" ht="27.6">
      <c r="B136" s="104" t="s">
        <v>150</v>
      </c>
      <c r="C136" s="105" t="s">
        <v>151</v>
      </c>
      <c r="D136" s="106" t="s">
        <v>38</v>
      </c>
      <c r="E136" s="170">
        <v>22690.98</v>
      </c>
      <c r="F136" s="107"/>
      <c r="G136" s="107"/>
      <c r="H136" s="120"/>
    </row>
    <row r="137" spans="2:8" ht="27.6">
      <c r="B137" s="104" t="s">
        <v>152</v>
      </c>
      <c r="C137" s="105" t="s">
        <v>153</v>
      </c>
      <c r="D137" s="106" t="s">
        <v>38</v>
      </c>
      <c r="E137" s="170">
        <v>29640.25</v>
      </c>
      <c r="F137" s="107"/>
      <c r="G137" s="107"/>
      <c r="H137" s="120"/>
    </row>
    <row r="138" spans="2:8">
      <c r="B138" s="104" t="s">
        <v>154</v>
      </c>
      <c r="C138" s="105" t="s">
        <v>155</v>
      </c>
      <c r="D138" s="106" t="s">
        <v>38</v>
      </c>
      <c r="E138" s="170">
        <v>19040.009999999998</v>
      </c>
      <c r="F138" s="107"/>
      <c r="G138" s="107"/>
      <c r="H138" s="120"/>
    </row>
    <row r="139" spans="2:8">
      <c r="B139" s="104" t="s">
        <v>156</v>
      </c>
      <c r="C139" s="105" t="s">
        <v>157</v>
      </c>
      <c r="D139" s="106" t="s">
        <v>38</v>
      </c>
      <c r="E139" s="170">
        <v>22493.88</v>
      </c>
      <c r="F139" s="107"/>
      <c r="G139" s="107"/>
      <c r="H139" s="120"/>
    </row>
    <row r="140" spans="2:8">
      <c r="B140" s="104" t="s">
        <v>158</v>
      </c>
      <c r="C140" s="105" t="s">
        <v>159</v>
      </c>
      <c r="D140" s="106" t="s">
        <v>38</v>
      </c>
      <c r="E140" s="170">
        <v>25947.75</v>
      </c>
      <c r="F140" s="107"/>
      <c r="G140" s="107"/>
      <c r="H140" s="120"/>
    </row>
    <row r="141" spans="2:8">
      <c r="B141" s="104" t="s">
        <v>160</v>
      </c>
      <c r="C141" s="105" t="s">
        <v>161</v>
      </c>
      <c r="D141" s="106" t="s">
        <v>38</v>
      </c>
      <c r="E141" s="170">
        <v>6185.29</v>
      </c>
      <c r="F141" s="107"/>
      <c r="G141" s="107"/>
      <c r="H141" s="120"/>
    </row>
    <row r="142" spans="2:8">
      <c r="B142" s="104" t="s">
        <v>162</v>
      </c>
      <c r="C142" s="105" t="s">
        <v>163</v>
      </c>
      <c r="D142" s="106" t="s">
        <v>38</v>
      </c>
      <c r="E142" s="170">
        <v>7839.89</v>
      </c>
      <c r="F142" s="107"/>
      <c r="G142" s="107"/>
      <c r="H142" s="120"/>
    </row>
    <row r="143" spans="2:8">
      <c r="B143" s="104" t="s">
        <v>164</v>
      </c>
      <c r="C143" s="105" t="s">
        <v>165</v>
      </c>
      <c r="D143" s="106" t="s">
        <v>38</v>
      </c>
      <c r="E143" s="170">
        <v>14170.02</v>
      </c>
      <c r="F143" s="107"/>
      <c r="G143" s="107"/>
      <c r="H143" s="120"/>
    </row>
    <row r="144" spans="2:8">
      <c r="B144" s="104" t="s">
        <v>166</v>
      </c>
      <c r="C144" s="105" t="s">
        <v>167</v>
      </c>
      <c r="D144" s="106" t="s">
        <v>38</v>
      </c>
      <c r="E144" s="170">
        <v>5084.18</v>
      </c>
      <c r="F144" s="107"/>
      <c r="G144" s="107"/>
      <c r="H144" s="120"/>
    </row>
    <row r="145" spans="2:8" ht="27.6">
      <c r="B145" s="104" t="s">
        <v>168</v>
      </c>
      <c r="C145" s="105" t="s">
        <v>169</v>
      </c>
      <c r="D145" s="106" t="s">
        <v>38</v>
      </c>
      <c r="E145" s="170">
        <v>21136.48</v>
      </c>
      <c r="F145" s="107"/>
      <c r="G145" s="107"/>
      <c r="H145" s="120"/>
    </row>
    <row r="146" spans="2:8" ht="27.6">
      <c r="B146" s="104" t="s">
        <v>170</v>
      </c>
      <c r="C146" s="105" t="s">
        <v>171</v>
      </c>
      <c r="D146" s="106" t="s">
        <v>38</v>
      </c>
      <c r="E146" s="170">
        <v>10145.42</v>
      </c>
      <c r="F146" s="107"/>
      <c r="G146" s="107"/>
      <c r="H146" s="120"/>
    </row>
    <row r="147" spans="2:8" ht="27.6">
      <c r="B147" s="104" t="s">
        <v>172</v>
      </c>
      <c r="C147" s="105" t="s">
        <v>173</v>
      </c>
      <c r="D147" s="106" t="s">
        <v>38</v>
      </c>
      <c r="E147" s="170">
        <v>13184.61</v>
      </c>
      <c r="F147" s="107"/>
      <c r="G147" s="107"/>
      <c r="H147" s="120"/>
    </row>
    <row r="148" spans="2:8" ht="27.6">
      <c r="B148" s="104" t="s">
        <v>174</v>
      </c>
      <c r="C148" s="105" t="s">
        <v>175</v>
      </c>
      <c r="D148" s="106" t="s">
        <v>38</v>
      </c>
      <c r="E148" s="170">
        <v>21658.49</v>
      </c>
      <c r="F148" s="107"/>
      <c r="G148" s="107"/>
      <c r="H148" s="120"/>
    </row>
    <row r="149" spans="2:8" ht="27.6">
      <c r="B149" s="104" t="s">
        <v>176</v>
      </c>
      <c r="C149" s="105" t="s">
        <v>177</v>
      </c>
      <c r="D149" s="106" t="s">
        <v>38</v>
      </c>
      <c r="E149" s="170">
        <v>5087.96</v>
      </c>
      <c r="F149" s="107"/>
      <c r="G149" s="107"/>
      <c r="H149" s="120"/>
    </row>
    <row r="150" spans="2:8" ht="27.6">
      <c r="B150" s="104" t="s">
        <v>178</v>
      </c>
      <c r="C150" s="105" t="s">
        <v>179</v>
      </c>
      <c r="D150" s="106" t="s">
        <v>38</v>
      </c>
      <c r="E150" s="170">
        <v>4687.88</v>
      </c>
      <c r="F150" s="107"/>
      <c r="G150" s="107"/>
      <c r="H150" s="120"/>
    </row>
    <row r="151" spans="2:8" ht="27.6">
      <c r="B151" s="104" t="s">
        <v>180</v>
      </c>
      <c r="C151" s="105" t="s">
        <v>181</v>
      </c>
      <c r="D151" s="106" t="s">
        <v>38</v>
      </c>
      <c r="E151" s="170">
        <v>9557.3799999999992</v>
      </c>
      <c r="F151" s="107"/>
      <c r="G151" s="107"/>
      <c r="H151" s="120"/>
    </row>
    <row r="152" spans="2:8" ht="27.6">
      <c r="B152" s="104" t="s">
        <v>182</v>
      </c>
      <c r="C152" s="105" t="s">
        <v>183</v>
      </c>
      <c r="D152" s="106" t="s">
        <v>38</v>
      </c>
      <c r="E152" s="170">
        <v>12400.27</v>
      </c>
      <c r="F152" s="107"/>
      <c r="G152" s="107"/>
      <c r="H152" s="120"/>
    </row>
    <row r="153" spans="2:8" ht="27.6">
      <c r="B153" s="104" t="s">
        <v>184</v>
      </c>
      <c r="C153" s="105" t="s">
        <v>185</v>
      </c>
      <c r="D153" s="106" t="s">
        <v>38</v>
      </c>
      <c r="E153" s="170">
        <v>21610.79</v>
      </c>
      <c r="F153" s="107"/>
      <c r="G153" s="107"/>
      <c r="H153" s="120"/>
    </row>
    <row r="154" spans="2:8">
      <c r="B154" s="104" t="s">
        <v>186</v>
      </c>
      <c r="C154" s="105" t="s">
        <v>187</v>
      </c>
      <c r="D154" s="106" t="s">
        <v>38</v>
      </c>
      <c r="E154" s="170">
        <v>5448.23</v>
      </c>
      <c r="F154" s="107"/>
      <c r="G154" s="107"/>
      <c r="H154" s="120"/>
    </row>
    <row r="155" spans="2:8">
      <c r="B155" s="104" t="s">
        <v>188</v>
      </c>
      <c r="C155" s="105" t="s">
        <v>189</v>
      </c>
      <c r="D155" s="106" t="s">
        <v>38</v>
      </c>
      <c r="E155" s="170">
        <v>6846.98</v>
      </c>
      <c r="F155" s="107"/>
      <c r="G155" s="107"/>
      <c r="H155" s="120"/>
    </row>
    <row r="156" spans="2:8">
      <c r="B156" s="104" t="s">
        <v>190</v>
      </c>
      <c r="C156" s="105" t="s">
        <v>191</v>
      </c>
      <c r="D156" s="106" t="s">
        <v>38</v>
      </c>
      <c r="E156" s="170">
        <v>9843.3700000000008</v>
      </c>
      <c r="F156" s="107"/>
      <c r="G156" s="107"/>
      <c r="H156" s="120"/>
    </row>
    <row r="157" spans="2:8">
      <c r="B157" s="104" t="s">
        <v>192</v>
      </c>
      <c r="C157" s="105" t="s">
        <v>193</v>
      </c>
      <c r="D157" s="106" t="s">
        <v>38</v>
      </c>
      <c r="E157" s="170">
        <v>5510.77</v>
      </c>
      <c r="F157" s="107"/>
      <c r="G157" s="107"/>
      <c r="H157" s="120"/>
    </row>
    <row r="158" spans="2:8">
      <c r="B158" s="104" t="s">
        <v>194</v>
      </c>
      <c r="C158" s="105" t="s">
        <v>195</v>
      </c>
      <c r="D158" s="106" t="s">
        <v>38</v>
      </c>
      <c r="E158" s="170">
        <v>4589.68</v>
      </c>
      <c r="F158" s="107"/>
      <c r="G158" s="107"/>
      <c r="H158" s="120"/>
    </row>
    <row r="159" spans="2:8" ht="27.6">
      <c r="B159" s="104" t="s">
        <v>196</v>
      </c>
      <c r="C159" s="105" t="s">
        <v>197</v>
      </c>
      <c r="D159" s="106" t="s">
        <v>38</v>
      </c>
      <c r="E159" s="170">
        <v>6054.97</v>
      </c>
      <c r="F159" s="107"/>
      <c r="G159" s="107"/>
      <c r="H159" s="120"/>
    </row>
    <row r="160" spans="2:8" ht="27.6">
      <c r="B160" s="104" t="s">
        <v>198</v>
      </c>
      <c r="C160" s="105" t="s">
        <v>199</v>
      </c>
      <c r="D160" s="106" t="s">
        <v>38</v>
      </c>
      <c r="E160" s="170">
        <v>6709.35</v>
      </c>
      <c r="F160" s="107"/>
      <c r="G160" s="107"/>
      <c r="H160" s="120"/>
    </row>
    <row r="161" spans="2:8" ht="41.4">
      <c r="B161" s="104" t="s">
        <v>200</v>
      </c>
      <c r="C161" s="105" t="s">
        <v>201</v>
      </c>
      <c r="D161" s="106" t="s">
        <v>38</v>
      </c>
      <c r="E161" s="170">
        <v>9088.36</v>
      </c>
      <c r="F161" s="107"/>
      <c r="G161" s="107"/>
      <c r="H161" s="120"/>
    </row>
    <row r="162" spans="2:8" ht="41.4">
      <c r="B162" s="104" t="s">
        <v>202</v>
      </c>
      <c r="C162" s="105" t="s">
        <v>203</v>
      </c>
      <c r="D162" s="106" t="s">
        <v>38</v>
      </c>
      <c r="E162" s="170">
        <v>5866.03</v>
      </c>
      <c r="F162" s="107"/>
      <c r="G162" s="107"/>
      <c r="H162" s="120"/>
    </row>
    <row r="163" spans="2:8" ht="41.4">
      <c r="B163" s="104" t="s">
        <v>204</v>
      </c>
      <c r="C163" s="105" t="s">
        <v>205</v>
      </c>
      <c r="D163" s="106" t="s">
        <v>38</v>
      </c>
      <c r="E163" s="170">
        <v>8856.35</v>
      </c>
      <c r="F163" s="107"/>
      <c r="G163" s="107"/>
      <c r="H163" s="120"/>
    </row>
    <row r="164" spans="2:8">
      <c r="B164" s="104" t="s">
        <v>206</v>
      </c>
      <c r="C164" s="105" t="s">
        <v>207</v>
      </c>
      <c r="D164" s="106" t="s">
        <v>38</v>
      </c>
      <c r="E164" s="170">
        <v>5307.44</v>
      </c>
      <c r="F164" s="107"/>
      <c r="G164" s="107"/>
      <c r="H164" s="120"/>
    </row>
    <row r="165" spans="2:8">
      <c r="B165" s="104" t="s">
        <v>208</v>
      </c>
      <c r="C165" s="105" t="s">
        <v>209</v>
      </c>
      <c r="D165" s="106" t="s">
        <v>38</v>
      </c>
      <c r="E165" s="170">
        <v>5198.42</v>
      </c>
      <c r="F165" s="107"/>
      <c r="G165" s="107"/>
      <c r="H165" s="120"/>
    </row>
    <row r="166" spans="2:8">
      <c r="B166" s="104" t="s">
        <v>210</v>
      </c>
      <c r="C166" s="105" t="s">
        <v>211</v>
      </c>
      <c r="D166" s="106" t="s">
        <v>38</v>
      </c>
      <c r="E166" s="170">
        <v>6523.58</v>
      </c>
      <c r="F166" s="107"/>
      <c r="G166" s="107"/>
      <c r="H166" s="120"/>
    </row>
    <row r="167" spans="2:8">
      <c r="B167" s="104" t="s">
        <v>212</v>
      </c>
      <c r="C167" s="105" t="s">
        <v>213</v>
      </c>
      <c r="D167" s="106" t="s">
        <v>38</v>
      </c>
      <c r="E167" s="170">
        <v>9576.73</v>
      </c>
      <c r="F167" s="107"/>
      <c r="G167" s="107"/>
      <c r="H167" s="120"/>
    </row>
    <row r="168" spans="2:8" ht="27.6">
      <c r="B168" s="104" t="s">
        <v>214</v>
      </c>
      <c r="C168" s="105" t="s">
        <v>215</v>
      </c>
      <c r="D168" s="106" t="s">
        <v>38</v>
      </c>
      <c r="E168" s="170">
        <v>6776.68</v>
      </c>
      <c r="F168" s="107"/>
      <c r="G168" s="107"/>
      <c r="H168" s="120"/>
    </row>
    <row r="169" spans="2:8" ht="27.6">
      <c r="B169" s="104" t="s">
        <v>216</v>
      </c>
      <c r="C169" s="105" t="s">
        <v>217</v>
      </c>
      <c r="D169" s="106" t="s">
        <v>38</v>
      </c>
      <c r="E169" s="170">
        <v>8664.4699999999993</v>
      </c>
      <c r="F169" s="107"/>
      <c r="G169" s="107"/>
      <c r="H169" s="120"/>
    </row>
    <row r="170" spans="2:8" ht="27.6">
      <c r="B170" s="104" t="s">
        <v>218</v>
      </c>
      <c r="C170" s="105" t="s">
        <v>219</v>
      </c>
      <c r="D170" s="106" t="s">
        <v>38</v>
      </c>
      <c r="E170" s="170">
        <v>14550.33</v>
      </c>
      <c r="F170" s="107"/>
      <c r="G170" s="107"/>
      <c r="H170" s="120"/>
    </row>
    <row r="171" spans="2:8" ht="27.6">
      <c r="B171" s="104" t="s">
        <v>220</v>
      </c>
      <c r="C171" s="105" t="s">
        <v>221</v>
      </c>
      <c r="D171" s="106" t="s">
        <v>38</v>
      </c>
      <c r="E171" s="170">
        <v>21178.44</v>
      </c>
      <c r="F171" s="107"/>
      <c r="G171" s="107"/>
      <c r="H171" s="120"/>
    </row>
    <row r="172" spans="2:8" ht="27.6">
      <c r="B172" s="104" t="s">
        <v>222</v>
      </c>
      <c r="C172" s="105" t="s">
        <v>223</v>
      </c>
      <c r="D172" s="106" t="s">
        <v>38</v>
      </c>
      <c r="E172" s="170">
        <v>21956.35</v>
      </c>
      <c r="F172" s="107"/>
      <c r="G172" s="107"/>
      <c r="H172" s="120"/>
    </row>
    <row r="173" spans="2:8" ht="41.4">
      <c r="B173" s="104" t="s">
        <v>224</v>
      </c>
      <c r="C173" s="105" t="s">
        <v>225</v>
      </c>
      <c r="D173" s="106" t="s">
        <v>38</v>
      </c>
      <c r="E173" s="170">
        <v>24541.15</v>
      </c>
      <c r="F173" s="107"/>
      <c r="G173" s="107"/>
      <c r="H173" s="120"/>
    </row>
    <row r="174" spans="2:8">
      <c r="B174" s="104" t="s">
        <v>226</v>
      </c>
      <c r="C174" s="105" t="s">
        <v>227</v>
      </c>
      <c r="D174" s="106" t="s">
        <v>38</v>
      </c>
      <c r="E174" s="170">
        <v>7396.19</v>
      </c>
      <c r="F174" s="107"/>
      <c r="G174" s="107"/>
      <c r="H174" s="120"/>
    </row>
    <row r="175" spans="2:8">
      <c r="B175" s="104" t="s">
        <v>228</v>
      </c>
      <c r="C175" s="105" t="s">
        <v>229</v>
      </c>
      <c r="D175" s="106" t="s">
        <v>38</v>
      </c>
      <c r="E175" s="170">
        <v>9510.27</v>
      </c>
      <c r="F175" s="107"/>
      <c r="G175" s="107"/>
      <c r="H175" s="120"/>
    </row>
    <row r="176" spans="2:8">
      <c r="B176" s="104" t="s">
        <v>230</v>
      </c>
      <c r="C176" s="105" t="s">
        <v>231</v>
      </c>
      <c r="D176" s="106" t="s">
        <v>38</v>
      </c>
      <c r="E176" s="170">
        <v>17323.38</v>
      </c>
      <c r="F176" s="107"/>
      <c r="G176" s="107"/>
      <c r="H176" s="120"/>
    </row>
    <row r="177" spans="2:8" ht="27.6">
      <c r="B177" s="104" t="s">
        <v>232</v>
      </c>
      <c r="C177" s="105" t="s">
        <v>233</v>
      </c>
      <c r="D177" s="106" t="s">
        <v>38</v>
      </c>
      <c r="E177" s="170">
        <v>6608.13</v>
      </c>
      <c r="F177" s="107"/>
      <c r="G177" s="107"/>
      <c r="H177" s="120"/>
    </row>
    <row r="178" spans="2:8" ht="27.6">
      <c r="B178" s="104" t="s">
        <v>234</v>
      </c>
      <c r="C178" s="105" t="s">
        <v>235</v>
      </c>
      <c r="D178" s="106" t="s">
        <v>38</v>
      </c>
      <c r="E178" s="170">
        <v>8418.9</v>
      </c>
      <c r="F178" s="107"/>
      <c r="G178" s="107"/>
      <c r="H178" s="120"/>
    </row>
    <row r="179" spans="2:8" ht="27.6">
      <c r="B179" s="104" t="s">
        <v>236</v>
      </c>
      <c r="C179" s="105" t="s">
        <v>237</v>
      </c>
      <c r="D179" s="106" t="s">
        <v>38</v>
      </c>
      <c r="E179" s="170">
        <v>12038.3</v>
      </c>
      <c r="F179" s="107"/>
      <c r="G179" s="107"/>
      <c r="H179" s="120"/>
    </row>
    <row r="180" spans="2:8" ht="15" customHeight="1">
      <c r="B180" s="104" t="s">
        <v>238</v>
      </c>
      <c r="C180" s="105" t="s">
        <v>239</v>
      </c>
      <c r="D180" s="106" t="s">
        <v>38</v>
      </c>
      <c r="E180" s="170">
        <v>6260.81</v>
      </c>
      <c r="F180" s="107"/>
      <c r="G180" s="107"/>
      <c r="H180" s="120"/>
    </row>
    <row r="181" spans="2:8" ht="27.6">
      <c r="B181" s="104" t="s">
        <v>240</v>
      </c>
      <c r="C181" s="105" t="s">
        <v>241</v>
      </c>
      <c r="D181" s="106" t="s">
        <v>38</v>
      </c>
      <c r="E181" s="170">
        <v>7943.01</v>
      </c>
      <c r="F181" s="107"/>
      <c r="G181" s="107"/>
      <c r="H181" s="120"/>
    </row>
    <row r="182" spans="2:8" ht="30" customHeight="1">
      <c r="B182" s="104" t="s">
        <v>242</v>
      </c>
      <c r="C182" s="105" t="s">
        <v>243</v>
      </c>
      <c r="D182" s="106" t="s">
        <v>38</v>
      </c>
      <c r="E182" s="170">
        <v>11395.5</v>
      </c>
      <c r="F182" s="107"/>
      <c r="G182" s="107"/>
      <c r="H182" s="120"/>
    </row>
    <row r="183" spans="2:8">
      <c r="B183" s="104" t="s">
        <v>244</v>
      </c>
      <c r="C183" s="105" t="s">
        <v>245</v>
      </c>
      <c r="D183" s="106" t="s">
        <v>38</v>
      </c>
      <c r="E183" s="170">
        <v>7545.23</v>
      </c>
      <c r="F183" s="107"/>
      <c r="G183" s="107"/>
      <c r="H183" s="120"/>
    </row>
    <row r="184" spans="2:8">
      <c r="B184" s="104" t="s">
        <v>246</v>
      </c>
      <c r="C184" s="105" t="s">
        <v>247</v>
      </c>
      <c r="D184" s="106" t="s">
        <v>38</v>
      </c>
      <c r="E184" s="170">
        <v>9709.65</v>
      </c>
      <c r="F184" s="107"/>
      <c r="G184" s="107"/>
      <c r="H184" s="120"/>
    </row>
    <row r="185" spans="2:8" ht="27.6">
      <c r="B185" s="104" t="s">
        <v>248</v>
      </c>
      <c r="C185" s="105" t="s">
        <v>249</v>
      </c>
      <c r="D185" s="106" t="s">
        <v>38</v>
      </c>
      <c r="E185" s="170">
        <v>14920.77</v>
      </c>
      <c r="F185" s="107"/>
      <c r="G185" s="107"/>
      <c r="H185" s="120"/>
    </row>
    <row r="186" spans="2:8" ht="15" customHeight="1">
      <c r="B186" s="104" t="s">
        <v>250</v>
      </c>
      <c r="C186" s="105" t="s">
        <v>251</v>
      </c>
      <c r="D186" s="106" t="s">
        <v>38</v>
      </c>
      <c r="E186" s="170">
        <v>6608.13</v>
      </c>
      <c r="F186" s="107"/>
      <c r="G186" s="107"/>
      <c r="H186" s="120"/>
    </row>
    <row r="187" spans="2:8" ht="27.6">
      <c r="B187" s="104" t="s">
        <v>252</v>
      </c>
      <c r="C187" s="105" t="s">
        <v>253</v>
      </c>
      <c r="D187" s="106" t="s">
        <v>38</v>
      </c>
      <c r="E187" s="170">
        <v>8418.9</v>
      </c>
      <c r="F187" s="107"/>
      <c r="G187" s="107"/>
      <c r="H187" s="120"/>
    </row>
    <row r="188" spans="2:8" ht="26.85" customHeight="1">
      <c r="B188" s="104" t="s">
        <v>254</v>
      </c>
      <c r="C188" s="105" t="s">
        <v>255</v>
      </c>
      <c r="D188" s="106" t="s">
        <v>38</v>
      </c>
      <c r="E188" s="170">
        <v>12038.3</v>
      </c>
      <c r="F188" s="107"/>
      <c r="G188" s="107"/>
      <c r="H188" s="120"/>
    </row>
    <row r="189" spans="2:8" ht="30.75" customHeight="1">
      <c r="B189" s="104" t="s">
        <v>256</v>
      </c>
      <c r="C189" s="105" t="s">
        <v>257</v>
      </c>
      <c r="D189" s="106" t="s">
        <v>38</v>
      </c>
      <c r="E189" s="170">
        <v>7940.59</v>
      </c>
      <c r="F189" s="107"/>
      <c r="G189" s="107"/>
      <c r="H189" s="120"/>
    </row>
    <row r="190" spans="2:8" ht="15" customHeight="1">
      <c r="B190" s="104" t="s">
        <v>258</v>
      </c>
      <c r="C190" s="105" t="s">
        <v>259</v>
      </c>
      <c r="D190" s="106" t="s">
        <v>38</v>
      </c>
      <c r="E190" s="170">
        <v>10243.709999999999</v>
      </c>
      <c r="F190" s="107"/>
      <c r="G190" s="107"/>
      <c r="H190" s="120"/>
    </row>
    <row r="191" spans="2:8" ht="15" customHeight="1">
      <c r="B191" s="104" t="s">
        <v>260</v>
      </c>
      <c r="C191" s="105" t="s">
        <v>261</v>
      </c>
      <c r="D191" s="106" t="s">
        <v>38</v>
      </c>
      <c r="E191" s="170">
        <v>15305.76</v>
      </c>
      <c r="F191" s="107"/>
      <c r="G191" s="107"/>
      <c r="H191" s="120"/>
    </row>
    <row r="192" spans="2:8" ht="15" customHeight="1"/>
    <row r="193" spans="2:7" ht="15" customHeight="1"/>
    <row r="194" spans="2:7" ht="15" customHeight="1">
      <c r="B194" s="504" t="s">
        <v>6</v>
      </c>
      <c r="C194" s="506" t="s">
        <v>7</v>
      </c>
      <c r="D194" s="506" t="s">
        <v>8</v>
      </c>
      <c r="E194" s="506" t="s">
        <v>9</v>
      </c>
      <c r="F194" s="382" t="s">
        <v>10</v>
      </c>
      <c r="G194" s="500"/>
    </row>
    <row r="195" spans="2:7" ht="15" customHeight="1">
      <c r="B195" s="505"/>
      <c r="C195" s="507"/>
      <c r="D195" s="507"/>
      <c r="E195" s="507"/>
      <c r="F195" s="10" t="s">
        <v>12</v>
      </c>
      <c r="G195" s="11" t="s">
        <v>13</v>
      </c>
    </row>
    <row r="196" spans="2:7" ht="15" customHeight="1">
      <c r="B196" s="501" t="s">
        <v>14</v>
      </c>
      <c r="C196" s="13" t="s">
        <v>15</v>
      </c>
      <c r="D196" s="172" t="s">
        <v>16</v>
      </c>
      <c r="E196" s="171" t="s">
        <v>17</v>
      </c>
      <c r="F196" s="173">
        <v>34.43</v>
      </c>
      <c r="G196" s="174">
        <v>6.52</v>
      </c>
    </row>
    <row r="197" spans="2:7" ht="15" customHeight="1">
      <c r="B197" s="503"/>
      <c r="C197" s="13" t="s">
        <v>18</v>
      </c>
      <c r="D197" s="172" t="s">
        <v>576</v>
      </c>
      <c r="E197" s="171" t="s">
        <v>17</v>
      </c>
      <c r="F197" s="173">
        <v>83.2</v>
      </c>
      <c r="G197" s="174">
        <v>27.67</v>
      </c>
    </row>
    <row r="198" spans="2:7" ht="15" customHeight="1">
      <c r="B198" s="502"/>
      <c r="C198" s="13" t="s">
        <v>19</v>
      </c>
      <c r="D198" s="172" t="s">
        <v>577</v>
      </c>
      <c r="E198" s="171" t="s">
        <v>17</v>
      </c>
      <c r="F198" s="173">
        <v>82.42</v>
      </c>
      <c r="G198" s="174">
        <v>44.83</v>
      </c>
    </row>
    <row r="199" spans="2:7" ht="15" customHeight="1">
      <c r="B199" s="14" t="s">
        <v>20</v>
      </c>
      <c r="C199" s="15"/>
      <c r="D199" s="16"/>
      <c r="E199" s="15"/>
      <c r="F199" s="17"/>
      <c r="G199" s="17"/>
    </row>
    <row r="200" spans="2:7" ht="15" customHeight="1">
      <c r="B200" s="6"/>
      <c r="C200" s="6"/>
      <c r="D200" s="6"/>
      <c r="E200" s="6"/>
      <c r="F200" s="6"/>
      <c r="G200" s="6"/>
    </row>
    <row r="201" spans="2:7" ht="15" customHeight="1">
      <c r="B201" s="378" t="s">
        <v>21</v>
      </c>
      <c r="C201" s="378"/>
      <c r="D201" s="378"/>
      <c r="E201" s="378"/>
      <c r="F201" s="378"/>
      <c r="G201" s="378"/>
    </row>
    <row r="202" spans="2:7" ht="15" customHeight="1">
      <c r="B202" s="423" t="str">
        <f>"Tabela de Preços de Consultoria - mês de referência: "&amp;TEXT(B191,"MMMM")&amp;" de "&amp;TEXT(B191,"AAAA")</f>
        <v>Tabela de Preços de Consultoria - mês de referência: P8200 de P8200</v>
      </c>
      <c r="C202" s="423"/>
      <c r="D202" s="423"/>
      <c r="E202" s="423"/>
      <c r="F202" s="423"/>
      <c r="G202" s="423"/>
    </row>
    <row r="203" spans="2:7" ht="15" customHeight="1">
      <c r="B203" s="9" t="s">
        <v>6</v>
      </c>
      <c r="C203" s="10" t="s">
        <v>7</v>
      </c>
      <c r="D203" s="382" t="s">
        <v>8</v>
      </c>
      <c r="E203" s="380"/>
      <c r="F203" s="10" t="s">
        <v>9</v>
      </c>
      <c r="G203" s="11" t="s">
        <v>22</v>
      </c>
    </row>
    <row r="204" spans="2:7" ht="15" customHeight="1">
      <c r="B204" s="501" t="s">
        <v>23</v>
      </c>
      <c r="C204" s="13" t="s">
        <v>24</v>
      </c>
      <c r="D204" s="421" t="s">
        <v>25</v>
      </c>
      <c r="E204" s="422"/>
      <c r="F204" s="13" t="s">
        <v>26</v>
      </c>
      <c r="G204" s="175">
        <v>47.49</v>
      </c>
    </row>
    <row r="205" spans="2:7" ht="15" customHeight="1">
      <c r="B205" s="502"/>
      <c r="C205" s="13" t="s">
        <v>27</v>
      </c>
      <c r="D205" s="421" t="s">
        <v>28</v>
      </c>
      <c r="E205" s="422"/>
      <c r="F205" s="13" t="s">
        <v>26</v>
      </c>
      <c r="G205" s="175">
        <v>31.05</v>
      </c>
    </row>
    <row r="206" spans="2:7" ht="15">
      <c r="B206" s="501" t="s">
        <v>29</v>
      </c>
      <c r="C206" s="13" t="s">
        <v>30</v>
      </c>
      <c r="D206" s="421" t="s">
        <v>31</v>
      </c>
      <c r="E206" s="422"/>
      <c r="F206" s="13" t="s">
        <v>32</v>
      </c>
      <c r="G206" s="175">
        <v>493.61</v>
      </c>
    </row>
    <row r="207" spans="2:7" ht="15">
      <c r="B207" s="502"/>
      <c r="C207" s="13" t="s">
        <v>33</v>
      </c>
      <c r="D207" s="421" t="s">
        <v>34</v>
      </c>
      <c r="E207" s="422"/>
      <c r="F207" s="13" t="s">
        <v>32</v>
      </c>
      <c r="G207" s="175">
        <v>43.89</v>
      </c>
    </row>
    <row r="208" spans="2:7" ht="15" customHeight="1">
      <c r="B208" s="501" t="s">
        <v>35</v>
      </c>
      <c r="C208" s="13" t="s">
        <v>36</v>
      </c>
      <c r="D208" s="421" t="s">
        <v>37</v>
      </c>
      <c r="E208" s="422"/>
      <c r="F208" s="13" t="s">
        <v>38</v>
      </c>
      <c r="G208" s="175">
        <v>5225.9399999999996</v>
      </c>
    </row>
    <row r="209" spans="2:7" ht="15">
      <c r="B209" s="503"/>
      <c r="C209" s="13" t="s">
        <v>39</v>
      </c>
      <c r="D209" s="421" t="s">
        <v>40</v>
      </c>
      <c r="E209" s="422"/>
      <c r="F209" s="13" t="s">
        <v>38</v>
      </c>
      <c r="G209" s="175">
        <v>4315.87</v>
      </c>
    </row>
    <row r="210" spans="2:7" ht="15">
      <c r="B210" s="503"/>
      <c r="C210" s="13" t="s">
        <v>41</v>
      </c>
      <c r="D210" s="421" t="s">
        <v>42</v>
      </c>
      <c r="E210" s="422"/>
      <c r="F210" s="13" t="s">
        <v>38</v>
      </c>
      <c r="G210" s="175">
        <v>4179.16</v>
      </c>
    </row>
    <row r="211" spans="2:7" ht="15">
      <c r="B211" s="502"/>
      <c r="C211" s="13" t="s">
        <v>43</v>
      </c>
      <c r="D211" s="421" t="s">
        <v>44</v>
      </c>
      <c r="E211" s="422"/>
      <c r="F211" s="13" t="s">
        <v>38</v>
      </c>
      <c r="G211" s="175">
        <v>3195.48</v>
      </c>
    </row>
    <row r="212" spans="2:7" ht="15">
      <c r="B212" s="501" t="s">
        <v>45</v>
      </c>
      <c r="C212" s="13" t="s">
        <v>46</v>
      </c>
      <c r="D212" s="421" t="s">
        <v>31</v>
      </c>
      <c r="E212" s="422"/>
      <c r="F212" s="13" t="s">
        <v>32</v>
      </c>
      <c r="G212" s="175">
        <v>132.13</v>
      </c>
    </row>
    <row r="213" spans="2:7" ht="15">
      <c r="B213" s="502"/>
      <c r="C213" s="13" t="s">
        <v>47</v>
      </c>
      <c r="D213" s="421" t="s">
        <v>34</v>
      </c>
      <c r="E213" s="422"/>
      <c r="F213" s="13" t="s">
        <v>32</v>
      </c>
      <c r="G213" s="175">
        <v>209.32</v>
      </c>
    </row>
  </sheetData>
  <mergeCells count="101">
    <mergeCell ref="B212:B213"/>
    <mergeCell ref="D212:E212"/>
    <mergeCell ref="D213:E213"/>
    <mergeCell ref="B206:B207"/>
    <mergeCell ref="D206:E206"/>
    <mergeCell ref="D207:E207"/>
    <mergeCell ref="B208:B211"/>
    <mergeCell ref="D208:E208"/>
    <mergeCell ref="D209:E209"/>
    <mergeCell ref="D210:E210"/>
    <mergeCell ref="D211:E211"/>
    <mergeCell ref="D203:E203"/>
    <mergeCell ref="B204:B205"/>
    <mergeCell ref="D204:E204"/>
    <mergeCell ref="D205:E205"/>
    <mergeCell ref="B196:B198"/>
    <mergeCell ref="B194:B195"/>
    <mergeCell ref="C194:C195"/>
    <mergeCell ref="D194:D195"/>
    <mergeCell ref="E194:E195"/>
    <mergeCell ref="D70:E70"/>
    <mergeCell ref="B91:B93"/>
    <mergeCell ref="C91:C93"/>
    <mergeCell ref="D91:D93"/>
    <mergeCell ref="E91:E92"/>
    <mergeCell ref="F194:G194"/>
    <mergeCell ref="B201:G201"/>
    <mergeCell ref="B202:G202"/>
    <mergeCell ref="L41:M41"/>
    <mergeCell ref="L36:M36"/>
    <mergeCell ref="L42:M42"/>
    <mergeCell ref="D68:D69"/>
    <mergeCell ref="G68:G69"/>
    <mergeCell ref="B49:I49"/>
    <mergeCell ref="L57:P57"/>
    <mergeCell ref="D61:G61"/>
    <mergeCell ref="D62:D63"/>
    <mergeCell ref="G62:G63"/>
    <mergeCell ref="L62:P62"/>
    <mergeCell ref="D64:D65"/>
    <mergeCell ref="G64:G65"/>
    <mergeCell ref="D66:D67"/>
    <mergeCell ref="G66:G67"/>
    <mergeCell ref="L67:P67"/>
    <mergeCell ref="B53:I53"/>
    <mergeCell ref="L43:M43"/>
    <mergeCell ref="L44:M44"/>
    <mergeCell ref="L45:M45"/>
    <mergeCell ref="L46:M46"/>
    <mergeCell ref="L37:M37"/>
    <mergeCell ref="L38:M38"/>
    <mergeCell ref="L39:M39"/>
    <mergeCell ref="L40:M40"/>
    <mergeCell ref="L18:N18"/>
    <mergeCell ref="P18:T18"/>
    <mergeCell ref="T24:T25"/>
    <mergeCell ref="B54:B55"/>
    <mergeCell ref="B58:D58"/>
    <mergeCell ref="F58:H58"/>
    <mergeCell ref="P26:T26"/>
    <mergeCell ref="B27:D27"/>
    <mergeCell ref="F27:H27"/>
    <mergeCell ref="T27:T28"/>
    <mergeCell ref="B29:I29"/>
    <mergeCell ref="B46:I46"/>
    <mergeCell ref="B43:I43"/>
    <mergeCell ref="B32:I32"/>
    <mergeCell ref="B33:B34"/>
    <mergeCell ref="B38:D38"/>
    <mergeCell ref="F38:H38"/>
    <mergeCell ref="B40:I40"/>
    <mergeCell ref="L50:P50"/>
    <mergeCell ref="L52:P52"/>
    <mergeCell ref="L32:M32"/>
    <mergeCell ref="L33:M33"/>
    <mergeCell ref="L34:M34"/>
    <mergeCell ref="L35:M35"/>
    <mergeCell ref="B10:I10"/>
    <mergeCell ref="L10:N10"/>
    <mergeCell ref="B2:P2"/>
    <mergeCell ref="B4:I4"/>
    <mergeCell ref="L4:O4"/>
    <mergeCell ref="B6:I6"/>
    <mergeCell ref="L6:N6"/>
    <mergeCell ref="B20:I20"/>
    <mergeCell ref="B21:B23"/>
    <mergeCell ref="P23:T23"/>
    <mergeCell ref="L11:N11"/>
    <mergeCell ref="L7:N7"/>
    <mergeCell ref="L8:N8"/>
    <mergeCell ref="L9:N9"/>
    <mergeCell ref="T21:T22"/>
    <mergeCell ref="B12:B14"/>
    <mergeCell ref="L15:N15"/>
    <mergeCell ref="L12:N12"/>
    <mergeCell ref="L13:N13"/>
    <mergeCell ref="L14:N14"/>
    <mergeCell ref="L16:N16"/>
    <mergeCell ref="L17:P17"/>
    <mergeCell ref="B18:D18"/>
    <mergeCell ref="F18:H1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1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AD47"/>
    <pageSetUpPr fitToPage="1"/>
  </sheetPr>
  <dimension ref="A1:T219"/>
  <sheetViews>
    <sheetView showGridLines="0" view="pageBreakPreview" topLeftCell="A43" zoomScale="80" zoomScaleNormal="100" zoomScaleSheetLayoutView="80" workbookViewId="0">
      <selection activeCell="L67" sqref="L67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16.44140625" style="54" customWidth="1"/>
    <col min="4" max="4" width="33" style="54" customWidth="1"/>
    <col min="5" max="7" width="18" style="54" customWidth="1"/>
    <col min="8" max="9" width="18" style="55" customWidth="1"/>
    <col min="10" max="10" width="5.6640625" style="53" customWidth="1"/>
    <col min="11" max="11" width="6.44140625" style="56" customWidth="1"/>
    <col min="12" max="12" width="16.109375" customWidth="1"/>
    <col min="13" max="13" width="16.88671875" customWidth="1"/>
    <col min="14" max="14" width="13.109375" customWidth="1"/>
    <col min="15" max="15" width="13.44140625" customWidth="1"/>
    <col min="16" max="16" width="14.44140625" customWidth="1"/>
    <col min="17" max="17" width="13.44140625" customWidth="1"/>
    <col min="18" max="18" width="15.44140625" customWidth="1"/>
    <col min="19" max="23" width="15" customWidth="1"/>
    <col min="26" max="26" width="11.44140625" customWidth="1"/>
  </cols>
  <sheetData>
    <row r="1" spans="2:16" ht="80.25" customHeight="1">
      <c r="K1"/>
    </row>
    <row r="2" spans="2:16" ht="28.5" customHeight="1">
      <c r="B2" s="474" t="s">
        <v>716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12.75" customHeight="1"/>
    <row r="4" spans="2:16">
      <c r="B4" s="475" t="s">
        <v>0</v>
      </c>
      <c r="C4" s="475"/>
      <c r="D4" s="475"/>
      <c r="E4" s="475"/>
      <c r="F4" s="475"/>
      <c r="G4" s="475"/>
      <c r="H4" s="475"/>
      <c r="I4" s="475"/>
      <c r="L4" s="439" t="s">
        <v>403</v>
      </c>
      <c r="M4" s="439"/>
      <c r="N4" s="439"/>
      <c r="O4" s="439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62"/>
      <c r="D7" s="62" t="s">
        <v>322</v>
      </c>
      <c r="E7" s="62" t="s">
        <v>323</v>
      </c>
      <c r="F7" s="62"/>
      <c r="G7" s="62"/>
      <c r="H7" s="63"/>
      <c r="I7" s="63" t="s">
        <v>324</v>
      </c>
      <c r="L7" s="469" t="s">
        <v>590</v>
      </c>
      <c r="M7" s="469"/>
      <c r="N7" s="469"/>
      <c r="O7" s="64">
        <v>3</v>
      </c>
      <c r="P7" s="61"/>
    </row>
    <row r="8" spans="2:16" ht="15" customHeight="1">
      <c r="B8" s="62" t="s">
        <v>325</v>
      </c>
      <c r="C8" s="62"/>
      <c r="D8" s="62" t="s">
        <v>325</v>
      </c>
      <c r="E8" s="62" t="s">
        <v>325</v>
      </c>
      <c r="F8" s="62"/>
      <c r="G8" s="62"/>
      <c r="H8" s="63"/>
      <c r="I8" s="63" t="s">
        <v>325</v>
      </c>
      <c r="L8" s="469" t="s">
        <v>586</v>
      </c>
      <c r="M8" s="469"/>
      <c r="N8" s="469"/>
      <c r="O8" s="64">
        <v>2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2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114" t="s">
        <v>329</v>
      </c>
      <c r="I11" s="114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4" t="s">
        <v>285</v>
      </c>
      <c r="C12" s="189" t="s">
        <v>142</v>
      </c>
      <c r="D12" s="198" t="s">
        <v>343</v>
      </c>
      <c r="E12" s="115">
        <v>2</v>
      </c>
      <c r="F12" s="115">
        <v>3</v>
      </c>
      <c r="G12" s="85">
        <v>1</v>
      </c>
      <c r="H12" s="67"/>
      <c r="I12" s="67"/>
      <c r="L12" s="473" t="s">
        <v>688</v>
      </c>
      <c r="M12" s="473"/>
      <c r="N12" s="473"/>
      <c r="O12" s="60">
        <v>0</v>
      </c>
      <c r="P12" s="61"/>
    </row>
    <row r="13" spans="2:16" ht="15" customHeight="1">
      <c r="B13" s="434"/>
      <c r="C13" s="189" t="s">
        <v>132</v>
      </c>
      <c r="D13" s="198" t="s">
        <v>286</v>
      </c>
      <c r="E13" s="115">
        <v>1</v>
      </c>
      <c r="F13" s="115">
        <v>3</v>
      </c>
      <c r="G13" s="85">
        <v>0.5</v>
      </c>
      <c r="H13" s="67"/>
      <c r="I13" s="67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34"/>
      <c r="C14" s="189" t="s">
        <v>132</v>
      </c>
      <c r="D14" s="198" t="s">
        <v>344</v>
      </c>
      <c r="E14" s="115">
        <v>1</v>
      </c>
      <c r="F14" s="115">
        <v>3</v>
      </c>
      <c r="G14" s="85">
        <v>0.5</v>
      </c>
      <c r="H14" s="67"/>
      <c r="I14" s="67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115" t="s">
        <v>296</v>
      </c>
      <c r="C15" s="189" t="s">
        <v>160</v>
      </c>
      <c r="D15" s="198" t="s">
        <v>335</v>
      </c>
      <c r="E15" s="115">
        <v>1</v>
      </c>
      <c r="F15" s="115">
        <v>3</v>
      </c>
      <c r="G15" s="85">
        <v>0.5</v>
      </c>
      <c r="H15" s="67"/>
      <c r="I15" s="67"/>
      <c r="L15" s="472" t="s">
        <v>670</v>
      </c>
      <c r="M15" s="472"/>
      <c r="N15" s="472"/>
      <c r="O15" s="64">
        <v>1</v>
      </c>
      <c r="P15" s="61"/>
    </row>
    <row r="16" spans="2:16">
      <c r="B16" s="115" t="s">
        <v>350</v>
      </c>
      <c r="C16" s="189" t="s">
        <v>92</v>
      </c>
      <c r="D16" s="199" t="s">
        <v>276</v>
      </c>
      <c r="E16" s="115">
        <v>1</v>
      </c>
      <c r="F16" s="115">
        <v>3</v>
      </c>
      <c r="G16" s="85">
        <v>0.5</v>
      </c>
      <c r="H16" s="67"/>
      <c r="I16" s="67"/>
      <c r="L16" s="439" t="s">
        <v>332</v>
      </c>
      <c r="M16" s="439"/>
      <c r="N16" s="439"/>
      <c r="O16" s="69">
        <f>SUM(O6:O15)</f>
        <v>8</v>
      </c>
    </row>
    <row r="17" spans="2:20">
      <c r="B17" s="115" t="s">
        <v>279</v>
      </c>
      <c r="C17" s="189" t="s">
        <v>66</v>
      </c>
      <c r="D17" s="198" t="s">
        <v>280</v>
      </c>
      <c r="E17" s="115">
        <v>1</v>
      </c>
      <c r="F17" s="115">
        <v>3</v>
      </c>
      <c r="G17" s="85">
        <v>0.5</v>
      </c>
      <c r="H17" s="67"/>
      <c r="I17" s="67"/>
      <c r="L17" s="480"/>
      <c r="M17" s="480"/>
      <c r="N17" s="480"/>
      <c r="O17" s="480"/>
      <c r="P17" s="480"/>
    </row>
    <row r="18" spans="2:20" ht="15" customHeight="1">
      <c r="B18" s="443" t="s">
        <v>278</v>
      </c>
      <c r="C18" s="443"/>
      <c r="D18" s="443"/>
      <c r="E18" s="77">
        <f>SUM(E12:E17)</f>
        <v>7</v>
      </c>
      <c r="F18" s="443"/>
      <c r="G18" s="443"/>
      <c r="H18" s="443"/>
      <c r="I18" s="78"/>
      <c r="L18" s="439" t="s">
        <v>602</v>
      </c>
      <c r="M18" s="439"/>
      <c r="N18" s="439"/>
      <c r="O18" s="70"/>
      <c r="P18" s="439" t="s">
        <v>404</v>
      </c>
      <c r="Q18" s="439"/>
      <c r="R18" s="439"/>
      <c r="S18" s="439"/>
      <c r="T18" s="439"/>
    </row>
    <row r="19" spans="2:20" ht="15" customHeight="1">
      <c r="B19" s="111"/>
      <c r="C19" s="111"/>
      <c r="D19" s="111"/>
      <c r="E19" s="111"/>
      <c r="F19" s="111"/>
      <c r="G19" s="111"/>
      <c r="H19" s="112"/>
      <c r="I19" s="112"/>
      <c r="L19" s="69"/>
      <c r="M19" s="69"/>
      <c r="N19" s="69"/>
      <c r="O19" s="70"/>
      <c r="P19" s="69"/>
      <c r="Q19" s="69"/>
      <c r="R19" s="69"/>
      <c r="S19" s="69"/>
      <c r="T19" s="69"/>
    </row>
    <row r="20" spans="2:20" ht="15" customHeight="1">
      <c r="B20" s="484" t="s">
        <v>595</v>
      </c>
      <c r="C20" s="484"/>
      <c r="D20" s="484"/>
      <c r="E20" s="484"/>
      <c r="F20" s="484"/>
      <c r="G20" s="484"/>
      <c r="H20" s="484"/>
      <c r="I20" s="484"/>
      <c r="L20" s="5" t="s">
        <v>8</v>
      </c>
      <c r="M20" s="68" t="s">
        <v>309</v>
      </c>
      <c r="N20" s="68" t="s">
        <v>310</v>
      </c>
      <c r="O20" s="73"/>
      <c r="P20" s="68" t="s">
        <v>315</v>
      </c>
      <c r="Q20" s="74" t="s">
        <v>316</v>
      </c>
      <c r="R20" s="68" t="s">
        <v>333</v>
      </c>
      <c r="S20" s="68" t="s">
        <v>334</v>
      </c>
      <c r="T20" s="68" t="s">
        <v>317</v>
      </c>
    </row>
    <row r="21" spans="2:20" ht="15" customHeight="1">
      <c r="B21" s="434" t="s">
        <v>285</v>
      </c>
      <c r="C21" s="189" t="s">
        <v>142</v>
      </c>
      <c r="D21" s="198" t="s">
        <v>343</v>
      </c>
      <c r="E21" s="115">
        <v>2</v>
      </c>
      <c r="F21" s="115">
        <v>2</v>
      </c>
      <c r="G21" s="85">
        <v>1</v>
      </c>
      <c r="H21" s="67"/>
      <c r="I21" s="67"/>
      <c r="L21" s="5" t="s">
        <v>311</v>
      </c>
      <c r="M21" s="66" t="s">
        <v>15</v>
      </c>
      <c r="N21" s="197">
        <f>T22</f>
        <v>379.76</v>
      </c>
      <c r="O21" s="61"/>
      <c r="P21" s="108" t="s">
        <v>311</v>
      </c>
      <c r="Q21" s="109"/>
      <c r="R21" s="109"/>
      <c r="S21" s="109"/>
      <c r="T21" s="110"/>
    </row>
    <row r="22" spans="2:20" ht="15" customHeight="1">
      <c r="B22" s="434"/>
      <c r="C22" s="189" t="s">
        <v>132</v>
      </c>
      <c r="D22" s="198" t="s">
        <v>286</v>
      </c>
      <c r="E22" s="115">
        <v>1</v>
      </c>
      <c r="F22" s="115">
        <v>2</v>
      </c>
      <c r="G22" s="85">
        <v>0.5</v>
      </c>
      <c r="H22" s="67"/>
      <c r="I22" s="67"/>
      <c r="L22" s="5" t="s">
        <v>312</v>
      </c>
      <c r="M22" s="68" t="s">
        <v>18</v>
      </c>
      <c r="N22" s="197">
        <f>T25</f>
        <v>1108.3200000000002</v>
      </c>
      <c r="O22" s="61"/>
      <c r="P22" s="5" t="s">
        <v>318</v>
      </c>
      <c r="Q22" s="74">
        <f>F196</f>
        <v>34.43</v>
      </c>
      <c r="R22" s="76">
        <f>8*Q22</f>
        <v>275.44</v>
      </c>
      <c r="S22" s="68" t="s">
        <v>319</v>
      </c>
      <c r="T22" s="450">
        <f>SUM(S23,R22)</f>
        <v>379.76</v>
      </c>
    </row>
    <row r="23" spans="2:20" ht="15" customHeight="1">
      <c r="B23" s="434"/>
      <c r="C23" s="189" t="s">
        <v>132</v>
      </c>
      <c r="D23" s="198" t="s">
        <v>344</v>
      </c>
      <c r="E23" s="115">
        <v>1</v>
      </c>
      <c r="F23" s="115">
        <v>2</v>
      </c>
      <c r="G23" s="85">
        <v>1</v>
      </c>
      <c r="H23" s="67"/>
      <c r="I23" s="67"/>
      <c r="L23" s="5" t="s">
        <v>313</v>
      </c>
      <c r="M23" s="68" t="s">
        <v>19</v>
      </c>
      <c r="N23" s="197">
        <f>T28</f>
        <v>1376.6399999999999</v>
      </c>
      <c r="O23" s="61"/>
      <c r="P23" s="5" t="s">
        <v>320</v>
      </c>
      <c r="Q23" s="74">
        <f>G196</f>
        <v>6.52</v>
      </c>
      <c r="R23" s="68" t="s">
        <v>319</v>
      </c>
      <c r="S23" s="76">
        <f>16*Q23</f>
        <v>104.32</v>
      </c>
      <c r="T23" s="450"/>
    </row>
    <row r="24" spans="2:20">
      <c r="B24" s="115" t="s">
        <v>296</v>
      </c>
      <c r="C24" s="189" t="s">
        <v>160</v>
      </c>
      <c r="D24" s="198" t="s">
        <v>335</v>
      </c>
      <c r="E24" s="115">
        <v>1</v>
      </c>
      <c r="F24" s="115">
        <v>2</v>
      </c>
      <c r="G24" s="85">
        <v>0.5</v>
      </c>
      <c r="H24" s="67"/>
      <c r="I24" s="67"/>
      <c r="O24" s="61"/>
      <c r="P24" s="454" t="s">
        <v>321</v>
      </c>
      <c r="Q24" s="454"/>
      <c r="R24" s="454"/>
      <c r="S24" s="454"/>
      <c r="T24" s="454"/>
    </row>
    <row r="25" spans="2:20">
      <c r="B25" s="115" t="s">
        <v>350</v>
      </c>
      <c r="C25" s="189" t="s">
        <v>92</v>
      </c>
      <c r="D25" s="199" t="s">
        <v>276</v>
      </c>
      <c r="E25" s="115">
        <v>1</v>
      </c>
      <c r="F25" s="115">
        <v>2</v>
      </c>
      <c r="G25" s="85">
        <v>0.5</v>
      </c>
      <c r="H25" s="67"/>
      <c r="I25" s="67"/>
      <c r="P25" s="5" t="s">
        <v>318</v>
      </c>
      <c r="Q25" s="74">
        <f>F197</f>
        <v>83.2</v>
      </c>
      <c r="R25" s="76">
        <f>8*Q25</f>
        <v>665.6</v>
      </c>
      <c r="S25" s="68" t="s">
        <v>319</v>
      </c>
      <c r="T25" s="450">
        <f>S26+R25</f>
        <v>1108.3200000000002</v>
      </c>
    </row>
    <row r="26" spans="2:20">
      <c r="B26" s="35" t="s">
        <v>279</v>
      </c>
      <c r="C26" s="189" t="s">
        <v>66</v>
      </c>
      <c r="D26" s="198" t="s">
        <v>280</v>
      </c>
      <c r="E26" s="115">
        <v>1</v>
      </c>
      <c r="F26" s="115">
        <v>2</v>
      </c>
      <c r="G26" s="85">
        <v>0.5</v>
      </c>
      <c r="H26" s="67"/>
      <c r="I26" s="67"/>
      <c r="P26" s="5" t="s">
        <v>320</v>
      </c>
      <c r="Q26" s="74">
        <f>G197</f>
        <v>27.67</v>
      </c>
      <c r="R26" s="68" t="s">
        <v>319</v>
      </c>
      <c r="S26" s="76">
        <f>16*Q26</f>
        <v>442.72</v>
      </c>
      <c r="T26" s="450"/>
    </row>
    <row r="27" spans="2:20">
      <c r="B27" s="443" t="s">
        <v>278</v>
      </c>
      <c r="C27" s="443"/>
      <c r="D27" s="443"/>
      <c r="E27" s="77">
        <f>SUM(E21:E26)</f>
        <v>7</v>
      </c>
      <c r="F27" s="443"/>
      <c r="G27" s="443"/>
      <c r="H27" s="443"/>
      <c r="I27" s="78"/>
      <c r="P27" s="454" t="s">
        <v>313</v>
      </c>
      <c r="Q27" s="454"/>
      <c r="R27" s="454"/>
      <c r="S27" s="454"/>
      <c r="T27" s="454"/>
    </row>
    <row r="28" spans="2:20" ht="15" customHeight="1">
      <c r="B28" s="111"/>
      <c r="C28" s="111"/>
      <c r="D28" s="111"/>
      <c r="E28" s="111"/>
      <c r="F28" s="111"/>
      <c r="G28" s="111"/>
      <c r="H28" s="112"/>
      <c r="I28" s="112"/>
      <c r="P28" s="5" t="s">
        <v>318</v>
      </c>
      <c r="Q28" s="74">
        <f>F198</f>
        <v>82.42</v>
      </c>
      <c r="R28" s="76">
        <f>8*Q28</f>
        <v>659.36</v>
      </c>
      <c r="S28" s="68" t="s">
        <v>319</v>
      </c>
      <c r="T28" s="450">
        <f>S29+R28</f>
        <v>1376.6399999999999</v>
      </c>
    </row>
    <row r="29" spans="2:20" ht="14.25" customHeight="1">
      <c r="B29" s="486" t="s">
        <v>3</v>
      </c>
      <c r="C29" s="486"/>
      <c r="D29" s="486"/>
      <c r="E29" s="486"/>
      <c r="F29" s="486"/>
      <c r="G29" s="486"/>
      <c r="H29" s="486"/>
      <c r="I29" s="486"/>
      <c r="P29" s="5" t="s">
        <v>320</v>
      </c>
      <c r="Q29" s="74">
        <f>G198</f>
        <v>44.83</v>
      </c>
      <c r="R29" s="68" t="s">
        <v>319</v>
      </c>
      <c r="S29" s="76">
        <f>16*Q29</f>
        <v>717.28</v>
      </c>
      <c r="T29" s="450"/>
    </row>
    <row r="30" spans="2:20" ht="14.25" customHeight="1">
      <c r="B30" s="62" t="s">
        <v>325</v>
      </c>
      <c r="C30" s="62"/>
      <c r="D30" s="62" t="s">
        <v>325</v>
      </c>
      <c r="E30" s="62" t="s">
        <v>325</v>
      </c>
      <c r="F30" s="62"/>
      <c r="G30" s="62"/>
      <c r="H30" s="63"/>
      <c r="I30" s="63" t="s">
        <v>325</v>
      </c>
    </row>
    <row r="31" spans="2:20" ht="15" customHeight="1">
      <c r="B31" s="111"/>
      <c r="C31" s="111"/>
      <c r="D31" s="111"/>
      <c r="E31" s="111"/>
      <c r="F31" s="111"/>
      <c r="G31" s="111"/>
      <c r="H31" s="112"/>
      <c r="I31" s="112"/>
      <c r="P31" t="s">
        <v>351</v>
      </c>
    </row>
    <row r="32" spans="2:20" ht="14.25" customHeight="1">
      <c r="B32" s="471" t="s">
        <v>326</v>
      </c>
      <c r="C32" s="471"/>
      <c r="D32" s="471"/>
      <c r="E32" s="471"/>
      <c r="F32" s="471"/>
      <c r="G32" s="471"/>
      <c r="H32" s="471"/>
      <c r="I32" s="471"/>
    </row>
    <row r="33" spans="2:17" ht="13.95" customHeight="1">
      <c r="B33" s="436" t="s">
        <v>285</v>
      </c>
      <c r="C33" s="189" t="s">
        <v>130</v>
      </c>
      <c r="D33" s="199" t="s">
        <v>599</v>
      </c>
      <c r="E33" s="115">
        <v>1</v>
      </c>
      <c r="F33" s="115">
        <v>2</v>
      </c>
      <c r="G33" s="85">
        <v>0.5</v>
      </c>
      <c r="H33" s="67"/>
      <c r="I33" s="67"/>
      <c r="L33" s="439" t="s">
        <v>730</v>
      </c>
      <c r="M33" s="439"/>
    </row>
    <row r="34" spans="2:17" ht="15" customHeight="1">
      <c r="B34" s="478"/>
      <c r="C34" s="189" t="s">
        <v>196</v>
      </c>
      <c r="D34" s="199" t="s">
        <v>600</v>
      </c>
      <c r="E34" s="115">
        <v>1</v>
      </c>
      <c r="F34" s="115">
        <v>2</v>
      </c>
      <c r="G34" s="85">
        <v>1</v>
      </c>
      <c r="H34" s="67"/>
      <c r="I34" s="67"/>
      <c r="L34" s="468" t="s">
        <v>406</v>
      </c>
      <c r="M34" s="468"/>
    </row>
    <row r="35" spans="2:17" ht="15" customHeight="1">
      <c r="B35" s="115" t="s">
        <v>296</v>
      </c>
      <c r="C35" s="189" t="s">
        <v>160</v>
      </c>
      <c r="D35" s="198" t="s">
        <v>335</v>
      </c>
      <c r="E35" s="115">
        <v>1</v>
      </c>
      <c r="F35" s="115">
        <v>2</v>
      </c>
      <c r="G35" s="85">
        <v>0.25</v>
      </c>
      <c r="H35" s="67"/>
      <c r="I35" s="67"/>
      <c r="L35" s="468" t="s">
        <v>407</v>
      </c>
      <c r="M35" s="468"/>
    </row>
    <row r="36" spans="2:17" ht="15" customHeight="1">
      <c r="B36" s="115" t="s">
        <v>350</v>
      </c>
      <c r="C36" s="189" t="s">
        <v>92</v>
      </c>
      <c r="D36" s="199" t="s">
        <v>276</v>
      </c>
      <c r="E36" s="115">
        <v>1</v>
      </c>
      <c r="F36" s="115">
        <v>2</v>
      </c>
      <c r="G36" s="85">
        <v>0.25</v>
      </c>
      <c r="H36" s="67"/>
      <c r="I36" s="67"/>
      <c r="L36" s="468" t="s">
        <v>408</v>
      </c>
      <c r="M36" s="468"/>
    </row>
    <row r="37" spans="2:17" ht="15" customHeight="1">
      <c r="B37" s="35" t="s">
        <v>279</v>
      </c>
      <c r="C37" s="189" t="s">
        <v>66</v>
      </c>
      <c r="D37" s="198" t="s">
        <v>601</v>
      </c>
      <c r="E37" s="115">
        <v>1</v>
      </c>
      <c r="F37" s="115">
        <v>2</v>
      </c>
      <c r="G37" s="85">
        <v>0.5</v>
      </c>
      <c r="H37" s="67"/>
      <c r="I37" s="67"/>
      <c r="L37" s="468" t="s">
        <v>409</v>
      </c>
      <c r="M37" s="468"/>
    </row>
    <row r="38" spans="2:17" ht="15" customHeight="1">
      <c r="B38" s="443" t="s">
        <v>278</v>
      </c>
      <c r="C38" s="443"/>
      <c r="D38" s="443"/>
      <c r="E38" s="77">
        <f>SUM(E33:E37)</f>
        <v>5</v>
      </c>
      <c r="F38" s="443"/>
      <c r="G38" s="443"/>
      <c r="H38" s="443"/>
      <c r="I38" s="78"/>
      <c r="L38" s="468" t="s">
        <v>405</v>
      </c>
      <c r="M38" s="468"/>
    </row>
    <row r="39" spans="2:17" ht="15" customHeight="1">
      <c r="L39" s="468" t="s">
        <v>410</v>
      </c>
      <c r="M39" s="468"/>
    </row>
    <row r="40" spans="2:17" ht="14.4" customHeight="1">
      <c r="B40" s="486" t="s">
        <v>592</v>
      </c>
      <c r="C40" s="486"/>
      <c r="D40" s="486"/>
      <c r="E40" s="486"/>
      <c r="F40" s="486"/>
      <c r="G40" s="486"/>
      <c r="H40" s="486"/>
      <c r="I40" s="486"/>
      <c r="L40" s="468" t="s">
        <v>411</v>
      </c>
      <c r="M40" s="468"/>
    </row>
    <row r="41" spans="2:17">
      <c r="B41" s="62" t="s">
        <v>325</v>
      </c>
      <c r="C41" s="62"/>
      <c r="D41" s="62" t="s">
        <v>325</v>
      </c>
      <c r="E41" s="62" t="s">
        <v>325</v>
      </c>
      <c r="F41" s="62"/>
      <c r="G41" s="62"/>
      <c r="H41" s="63"/>
      <c r="I41" s="63" t="s">
        <v>325</v>
      </c>
      <c r="L41" s="468" t="s">
        <v>412</v>
      </c>
      <c r="M41" s="468"/>
    </row>
    <row r="42" spans="2:17">
      <c r="B42" s="53"/>
      <c r="C42" s="53"/>
      <c r="D42" s="53"/>
      <c r="E42" s="53"/>
      <c r="F42" s="53"/>
      <c r="G42" s="53"/>
      <c r="H42" s="53"/>
      <c r="I42" s="53"/>
      <c r="L42" s="468" t="s">
        <v>413</v>
      </c>
      <c r="M42" s="468"/>
    </row>
    <row r="43" spans="2:17" ht="15" customHeight="1">
      <c r="B43" s="486" t="s">
        <v>667</v>
      </c>
      <c r="C43" s="486"/>
      <c r="D43" s="486"/>
      <c r="E43" s="486"/>
      <c r="F43" s="486"/>
      <c r="G43" s="486"/>
      <c r="H43" s="486"/>
      <c r="I43" s="486"/>
      <c r="L43" s="468" t="s">
        <v>414</v>
      </c>
      <c r="M43" s="468"/>
    </row>
    <row r="44" spans="2:17" ht="14.25" customHeight="1">
      <c r="B44" s="62" t="s">
        <v>325</v>
      </c>
      <c r="C44" s="62"/>
      <c r="D44" s="62" t="s">
        <v>325</v>
      </c>
      <c r="E44" s="62" t="s">
        <v>325</v>
      </c>
      <c r="F44" s="62"/>
      <c r="G44" s="62"/>
      <c r="H44" s="63"/>
      <c r="I44" s="63" t="s">
        <v>325</v>
      </c>
      <c r="L44" s="468" t="s">
        <v>415</v>
      </c>
      <c r="M44" s="468"/>
    </row>
    <row r="45" spans="2:17">
      <c r="B45" s="53"/>
      <c r="C45" s="53"/>
      <c r="D45" s="53"/>
      <c r="E45" s="53"/>
      <c r="F45" s="53"/>
      <c r="G45" s="53"/>
      <c r="H45" s="53"/>
      <c r="I45" s="53"/>
      <c r="L45" s="489">
        <v>11</v>
      </c>
      <c r="M45" s="489"/>
    </row>
    <row r="46" spans="2:17" ht="15" customHeight="1">
      <c r="B46" s="486" t="s">
        <v>668</v>
      </c>
      <c r="C46" s="486"/>
      <c r="D46" s="486"/>
      <c r="E46" s="486"/>
      <c r="F46" s="486"/>
      <c r="G46" s="486"/>
      <c r="H46" s="486"/>
      <c r="I46" s="486"/>
    </row>
    <row r="47" spans="2:17" ht="15" customHeight="1">
      <c r="B47" s="62" t="s">
        <v>325</v>
      </c>
      <c r="C47" s="62"/>
      <c r="D47" s="62" t="s">
        <v>325</v>
      </c>
      <c r="E47" s="62" t="s">
        <v>325</v>
      </c>
      <c r="F47" s="62"/>
      <c r="G47" s="62"/>
      <c r="H47" s="63"/>
      <c r="I47" s="63" t="s">
        <v>325</v>
      </c>
      <c r="K47" s="80"/>
      <c r="L47" s="82"/>
      <c r="M47" s="82"/>
      <c r="N47" s="82"/>
      <c r="O47" s="82"/>
      <c r="P47" s="82"/>
      <c r="Q47" s="83"/>
    </row>
    <row r="48" spans="2:17" ht="15" customHeight="1">
      <c r="L48" s="480" t="s">
        <v>336</v>
      </c>
      <c r="M48" s="480"/>
      <c r="N48" s="480"/>
      <c r="O48" s="480"/>
      <c r="P48" s="480"/>
      <c r="Q48" s="1"/>
    </row>
    <row r="49" spans="2:17" ht="15" customHeight="1">
      <c r="B49" s="477" t="s">
        <v>669</v>
      </c>
      <c r="C49" s="477"/>
      <c r="D49" s="477"/>
      <c r="E49" s="477"/>
      <c r="F49" s="477"/>
      <c r="G49" s="477"/>
      <c r="H49" s="477"/>
      <c r="I49" s="477"/>
      <c r="Q49" s="1"/>
    </row>
    <row r="50" spans="2:17" ht="15" customHeight="1">
      <c r="B50" s="62" t="s">
        <v>325</v>
      </c>
      <c r="C50" s="62"/>
      <c r="D50" s="62" t="s">
        <v>325</v>
      </c>
      <c r="E50" s="62" t="s">
        <v>325</v>
      </c>
      <c r="F50" s="62"/>
      <c r="G50" s="62"/>
      <c r="H50" s="63"/>
      <c r="I50" s="63" t="s">
        <v>325</v>
      </c>
      <c r="L50" s="439" t="s">
        <v>416</v>
      </c>
      <c r="M50" s="439"/>
      <c r="N50" s="439"/>
      <c r="O50" s="439"/>
      <c r="P50" s="439"/>
      <c r="Q50" s="1"/>
    </row>
    <row r="51" spans="2:17" ht="15" customHeight="1">
      <c r="B51"/>
      <c r="C51"/>
      <c r="D51"/>
      <c r="E51"/>
      <c r="F51"/>
      <c r="G51"/>
      <c r="H51"/>
      <c r="I51"/>
      <c r="L51" s="68" t="s">
        <v>337</v>
      </c>
      <c r="M51" s="68" t="s">
        <v>338</v>
      </c>
      <c r="N51" s="68" t="s">
        <v>339</v>
      </c>
      <c r="O51" s="68" t="s">
        <v>340</v>
      </c>
      <c r="P51" s="69" t="s">
        <v>341</v>
      </c>
      <c r="Q51" s="1"/>
    </row>
    <row r="52" spans="2:17" ht="15" customHeight="1">
      <c r="B52" s="487" t="s">
        <v>670</v>
      </c>
      <c r="C52" s="487"/>
      <c r="D52" s="487"/>
      <c r="E52" s="487"/>
      <c r="F52" s="487"/>
      <c r="G52" s="487"/>
      <c r="H52" s="487"/>
      <c r="I52" s="487"/>
      <c r="L52" s="68">
        <v>33</v>
      </c>
      <c r="M52" s="68" t="s">
        <v>399</v>
      </c>
      <c r="N52" s="68">
        <v>2</v>
      </c>
      <c r="O52" s="76"/>
      <c r="P52" s="84"/>
      <c r="Q52" s="1"/>
    </row>
    <row r="53" spans="2:17">
      <c r="B53" s="436" t="s">
        <v>285</v>
      </c>
      <c r="C53" s="189" t="s">
        <v>142</v>
      </c>
      <c r="D53" s="198" t="s">
        <v>343</v>
      </c>
      <c r="E53" s="115">
        <v>1</v>
      </c>
      <c r="F53" s="115">
        <v>1</v>
      </c>
      <c r="G53" s="85">
        <v>0.5</v>
      </c>
      <c r="H53" s="67"/>
      <c r="I53" s="67"/>
      <c r="Q53" s="1"/>
    </row>
    <row r="54" spans="2:17">
      <c r="B54" s="478"/>
      <c r="C54" s="189" t="s">
        <v>132</v>
      </c>
      <c r="D54" s="198" t="s">
        <v>344</v>
      </c>
      <c r="E54" s="115">
        <v>1</v>
      </c>
      <c r="F54" s="115">
        <v>1</v>
      </c>
      <c r="G54" s="85">
        <v>0.5</v>
      </c>
      <c r="H54" s="67"/>
      <c r="I54" s="67"/>
      <c r="Q54" s="1"/>
    </row>
    <row r="55" spans="2:17" ht="15" customHeight="1">
      <c r="B55" s="115" t="s">
        <v>296</v>
      </c>
      <c r="C55" s="189" t="s">
        <v>160</v>
      </c>
      <c r="D55" s="198" t="s">
        <v>335</v>
      </c>
      <c r="E55" s="115">
        <v>2</v>
      </c>
      <c r="F55" s="115">
        <v>1</v>
      </c>
      <c r="G55" s="85">
        <v>0.25</v>
      </c>
      <c r="H55" s="67"/>
      <c r="I55" s="67"/>
      <c r="L55" s="439" t="s">
        <v>417</v>
      </c>
      <c r="M55" s="439"/>
      <c r="N55" s="439"/>
      <c r="O55" s="439"/>
      <c r="P55" s="439"/>
      <c r="Q55" s="1"/>
    </row>
    <row r="56" spans="2:17" ht="14.25" customHeight="1">
      <c r="B56" s="115" t="s">
        <v>350</v>
      </c>
      <c r="C56" s="189" t="s">
        <v>92</v>
      </c>
      <c r="D56" s="199" t="s">
        <v>276</v>
      </c>
      <c r="E56" s="115">
        <v>2</v>
      </c>
      <c r="F56" s="115">
        <v>1</v>
      </c>
      <c r="G56" s="85">
        <v>0.25</v>
      </c>
      <c r="H56" s="67"/>
      <c r="I56" s="67"/>
      <c r="L56" s="66" t="s">
        <v>337</v>
      </c>
      <c r="M56" s="66" t="s">
        <v>338</v>
      </c>
      <c r="N56" s="66" t="s">
        <v>339</v>
      </c>
      <c r="O56" s="66" t="s">
        <v>340</v>
      </c>
      <c r="P56" s="69" t="s">
        <v>341</v>
      </c>
      <c r="Q56" s="1"/>
    </row>
    <row r="57" spans="2:17">
      <c r="B57" s="443" t="s">
        <v>278</v>
      </c>
      <c r="C57" s="443"/>
      <c r="D57" s="443"/>
      <c r="E57" s="77">
        <f>SUM(E53:E56)</f>
        <v>6</v>
      </c>
      <c r="F57" s="443"/>
      <c r="G57" s="443"/>
      <c r="H57" s="443"/>
      <c r="I57" s="78"/>
      <c r="L57" s="68">
        <v>22</v>
      </c>
      <c r="M57" s="68" t="s">
        <v>399</v>
      </c>
      <c r="N57" s="68">
        <v>2</v>
      </c>
      <c r="O57" s="76"/>
      <c r="P57" s="84"/>
      <c r="Q57" s="1"/>
    </row>
    <row r="58" spans="2:17">
      <c r="B58"/>
      <c r="C58"/>
      <c r="D58"/>
      <c r="E58"/>
      <c r="F58"/>
      <c r="G58"/>
      <c r="H58"/>
      <c r="I58"/>
      <c r="Q58" s="1"/>
    </row>
    <row r="59" spans="2:17" ht="13.95" customHeight="1">
      <c r="B59" s="94"/>
      <c r="C59" s="94"/>
      <c r="D59" s="94"/>
      <c r="E59" s="94"/>
      <c r="F59" s="94"/>
      <c r="G59" s="94"/>
      <c r="H59" s="95"/>
      <c r="I59" s="95"/>
      <c r="Q59" s="1"/>
    </row>
    <row r="60" spans="2:17">
      <c r="B60" s="94"/>
      <c r="C60" s="94"/>
      <c r="D60" s="94"/>
      <c r="E60" s="94"/>
      <c r="F60" s="94"/>
      <c r="G60" s="94"/>
      <c r="H60" s="95"/>
      <c r="I60" s="95"/>
      <c r="L60" s="439" t="s">
        <v>418</v>
      </c>
      <c r="M60" s="439"/>
      <c r="N60" s="439"/>
      <c r="O60" s="439"/>
      <c r="P60" s="439"/>
      <c r="Q60" s="1"/>
    </row>
    <row r="61" spans="2:17" ht="18">
      <c r="B61" s="94"/>
      <c r="C61" s="94"/>
      <c r="D61" s="511" t="s">
        <v>419</v>
      </c>
      <c r="E61" s="511"/>
      <c r="F61" s="511"/>
      <c r="G61" s="511"/>
      <c r="H61" s="95"/>
      <c r="I61" s="95"/>
      <c r="L61" s="66" t="s">
        <v>337</v>
      </c>
      <c r="M61" s="66" t="s">
        <v>338</v>
      </c>
      <c r="N61" s="66" t="s">
        <v>339</v>
      </c>
      <c r="O61" s="66" t="s">
        <v>340</v>
      </c>
      <c r="P61" s="69" t="s">
        <v>341</v>
      </c>
      <c r="Q61" s="1"/>
    </row>
    <row r="62" spans="2:17" ht="13.95" customHeight="1">
      <c r="B62" s="94"/>
      <c r="C62" s="94"/>
      <c r="D62" s="510" t="s">
        <v>345</v>
      </c>
      <c r="E62" s="96" t="s">
        <v>346</v>
      </c>
      <c r="F62" s="67"/>
      <c r="G62" s="512"/>
      <c r="H62" s="95"/>
      <c r="I62" s="95"/>
      <c r="L62" s="68">
        <v>22</v>
      </c>
      <c r="M62" s="68" t="s">
        <v>399</v>
      </c>
      <c r="N62" s="68">
        <v>1</v>
      </c>
      <c r="O62" s="76"/>
      <c r="P62" s="84"/>
      <c r="Q62" s="1"/>
    </row>
    <row r="63" spans="2:17">
      <c r="B63" s="94"/>
      <c r="C63" s="94"/>
      <c r="D63" s="510"/>
      <c r="E63" s="96" t="s">
        <v>347</v>
      </c>
      <c r="F63" s="67"/>
      <c r="G63" s="512"/>
      <c r="H63" s="95"/>
      <c r="I63" s="95"/>
      <c r="Q63" s="1"/>
    </row>
    <row r="64" spans="2:17">
      <c r="B64" s="94"/>
      <c r="C64" s="94"/>
      <c r="D64" s="510" t="s">
        <v>2</v>
      </c>
      <c r="E64" s="96" t="s">
        <v>346</v>
      </c>
      <c r="F64" s="67"/>
      <c r="G64" s="437"/>
      <c r="H64" s="95"/>
      <c r="I64" s="95"/>
      <c r="Q64" s="1"/>
    </row>
    <row r="65" spans="2:17">
      <c r="B65" s="94"/>
      <c r="C65" s="94"/>
      <c r="D65" s="510"/>
      <c r="E65" s="96" t="s">
        <v>347</v>
      </c>
      <c r="F65" s="67"/>
      <c r="G65" s="437"/>
      <c r="H65" s="95"/>
      <c r="I65" s="95"/>
      <c r="L65" s="439" t="s">
        <v>679</v>
      </c>
      <c r="M65" s="439"/>
      <c r="N65" s="439"/>
      <c r="O65" s="439"/>
      <c r="P65" s="439"/>
      <c r="Q65" s="1"/>
    </row>
    <row r="66" spans="2:17">
      <c r="B66" s="94"/>
      <c r="C66" s="94"/>
      <c r="D66" s="510" t="s">
        <v>326</v>
      </c>
      <c r="E66" s="96" t="s">
        <v>346</v>
      </c>
      <c r="F66" s="67"/>
      <c r="G66" s="437"/>
      <c r="H66" s="95"/>
      <c r="I66" s="95"/>
      <c r="L66" s="66" t="s">
        <v>337</v>
      </c>
      <c r="M66" s="66" t="s">
        <v>338</v>
      </c>
      <c r="N66" s="66" t="s">
        <v>339</v>
      </c>
      <c r="O66" s="66" t="s">
        <v>340</v>
      </c>
      <c r="P66" s="69" t="s">
        <v>341</v>
      </c>
      <c r="Q66" s="1"/>
    </row>
    <row r="67" spans="2:17">
      <c r="B67" s="94"/>
      <c r="C67" s="94"/>
      <c r="D67" s="510"/>
      <c r="E67" s="96" t="s">
        <v>347</v>
      </c>
      <c r="F67" s="67"/>
      <c r="G67" s="437"/>
      <c r="H67" s="95"/>
      <c r="I67" s="95"/>
      <c r="L67" s="68">
        <v>11</v>
      </c>
      <c r="M67" s="68" t="s">
        <v>313</v>
      </c>
      <c r="N67" s="68">
        <v>1</v>
      </c>
      <c r="O67" s="76"/>
      <c r="P67" s="84"/>
      <c r="Q67" s="1"/>
    </row>
    <row r="68" spans="2:17">
      <c r="B68" s="94"/>
      <c r="C68" s="94"/>
      <c r="D68" s="510" t="s">
        <v>678</v>
      </c>
      <c r="E68" s="96" t="s">
        <v>346</v>
      </c>
      <c r="F68" s="67"/>
      <c r="G68" s="437"/>
      <c r="H68" s="95"/>
      <c r="I68" s="95"/>
      <c r="Q68" s="1"/>
    </row>
    <row r="69" spans="2:17">
      <c r="B69" s="94"/>
      <c r="C69" s="94"/>
      <c r="D69" s="510"/>
      <c r="E69" s="96" t="s">
        <v>347</v>
      </c>
      <c r="F69" s="67"/>
      <c r="G69" s="437"/>
      <c r="H69" s="97"/>
      <c r="I69" s="97"/>
      <c r="Q69" s="1"/>
    </row>
    <row r="70" spans="2:17">
      <c r="B70" s="94"/>
      <c r="C70" s="94"/>
      <c r="D70" s="438" t="s">
        <v>330</v>
      </c>
      <c r="E70" s="438"/>
      <c r="F70" s="271"/>
      <c r="G70" s="271"/>
      <c r="H70" s="97"/>
      <c r="I70" s="97"/>
      <c r="Q70" s="1"/>
    </row>
    <row r="71" spans="2:17">
      <c r="B71" s="94"/>
      <c r="C71" s="94"/>
      <c r="D71" s="94"/>
      <c r="E71" s="94"/>
      <c r="F71" s="94"/>
      <c r="G71" s="94"/>
      <c r="H71" s="97"/>
      <c r="I71" s="97"/>
      <c r="K71" s="88"/>
      <c r="L71" s="90"/>
      <c r="M71" s="90"/>
      <c r="N71" s="90"/>
      <c r="O71" s="90"/>
      <c r="P71" s="90"/>
      <c r="Q71" s="91"/>
    </row>
    <row r="72" spans="2:17">
      <c r="B72" s="94"/>
      <c r="C72" s="94"/>
      <c r="D72" s="94"/>
      <c r="E72" s="94"/>
      <c r="F72" s="94"/>
      <c r="G72" s="94"/>
      <c r="H72" s="97"/>
      <c r="I72" s="97"/>
    </row>
    <row r="73" spans="2:17">
      <c r="H73" s="196"/>
      <c r="I73" s="196"/>
    </row>
    <row r="74" spans="2:17">
      <c r="H74" s="196"/>
      <c r="I74" s="196"/>
    </row>
    <row r="75" spans="2:17">
      <c r="H75" s="196"/>
      <c r="I75" s="196"/>
    </row>
    <row r="76" spans="2:17">
      <c r="H76" s="196"/>
      <c r="I76" s="196"/>
    </row>
    <row r="91" spans="2:8" ht="15" customHeight="1">
      <c r="B91" s="424" t="s">
        <v>7</v>
      </c>
      <c r="C91" s="426" t="s">
        <v>48</v>
      </c>
      <c r="D91" s="426" t="s">
        <v>49</v>
      </c>
      <c r="E91" s="426" t="s">
        <v>348</v>
      </c>
    </row>
    <row r="92" spans="2:8">
      <c r="B92" s="424"/>
      <c r="C92" s="426"/>
      <c r="D92" s="426"/>
      <c r="E92" s="427"/>
    </row>
    <row r="93" spans="2:8">
      <c r="B93" s="425"/>
      <c r="C93" s="427"/>
      <c r="D93" s="427"/>
      <c r="E93" s="144" t="s">
        <v>64</v>
      </c>
    </row>
    <row r="94" spans="2:8" ht="18.75" customHeight="1">
      <c r="B94" s="104" t="s">
        <v>66</v>
      </c>
      <c r="C94" s="105" t="s">
        <v>67</v>
      </c>
      <c r="D94" s="106" t="s">
        <v>38</v>
      </c>
      <c r="E94" s="170">
        <v>8793.07</v>
      </c>
      <c r="G94" s="107"/>
      <c r="H94" s="120"/>
    </row>
    <row r="95" spans="2:8" ht="18.75" customHeight="1">
      <c r="B95" s="104" t="s">
        <v>68</v>
      </c>
      <c r="C95" s="105" t="s">
        <v>69</v>
      </c>
      <c r="D95" s="106" t="s">
        <v>38</v>
      </c>
      <c r="E95" s="170">
        <v>11381.4</v>
      </c>
      <c r="G95" s="107"/>
      <c r="H95" s="120"/>
    </row>
    <row r="96" spans="2:8" ht="18.75" customHeight="1">
      <c r="B96" s="104" t="s">
        <v>70</v>
      </c>
      <c r="C96" s="105" t="s">
        <v>71</v>
      </c>
      <c r="D96" s="106" t="s">
        <v>38</v>
      </c>
      <c r="E96" s="170">
        <v>19660.02</v>
      </c>
      <c r="G96" s="107"/>
      <c r="H96" s="120"/>
    </row>
    <row r="97" spans="2:8" ht="18.75" customHeight="1">
      <c r="B97" s="104" t="s">
        <v>72</v>
      </c>
      <c r="C97" s="105" t="s">
        <v>73</v>
      </c>
      <c r="D97" s="106" t="s">
        <v>38</v>
      </c>
      <c r="E97" s="170">
        <v>8833.02</v>
      </c>
      <c r="G97" s="107"/>
      <c r="H97" s="120"/>
    </row>
    <row r="98" spans="2:8" ht="18.75" customHeight="1">
      <c r="B98" s="104" t="s">
        <v>74</v>
      </c>
      <c r="C98" s="105" t="s">
        <v>75</v>
      </c>
      <c r="D98" s="106" t="s">
        <v>38</v>
      </c>
      <c r="E98" s="170">
        <v>10438.27</v>
      </c>
      <c r="G98" s="107"/>
      <c r="H98" s="120"/>
    </row>
    <row r="99" spans="2:8" ht="18.75" customHeight="1">
      <c r="B99" s="104" t="s">
        <v>76</v>
      </c>
      <c r="C99" s="105" t="s">
        <v>77</v>
      </c>
      <c r="D99" s="106" t="s">
        <v>38</v>
      </c>
      <c r="E99" s="170">
        <v>17772.490000000002</v>
      </c>
      <c r="G99" s="107"/>
      <c r="H99" s="120"/>
    </row>
    <row r="100" spans="2:8" ht="18.75" customHeight="1">
      <c r="B100" s="104" t="s">
        <v>78</v>
      </c>
      <c r="C100" s="105" t="s">
        <v>79</v>
      </c>
      <c r="D100" s="106" t="s">
        <v>38</v>
      </c>
      <c r="E100" s="170">
        <v>21152.66</v>
      </c>
      <c r="F100" s="107"/>
      <c r="G100" s="107"/>
      <c r="H100" s="120"/>
    </row>
    <row r="101" spans="2:8" ht="18.75" customHeight="1">
      <c r="B101" s="104" t="s">
        <v>80</v>
      </c>
      <c r="C101" s="105" t="s">
        <v>81</v>
      </c>
      <c r="D101" s="106" t="s">
        <v>38</v>
      </c>
      <c r="E101" s="170">
        <v>22119.03</v>
      </c>
      <c r="F101" s="107"/>
      <c r="G101" s="107"/>
      <c r="H101" s="120"/>
    </row>
    <row r="102" spans="2:8" ht="18.75" customHeight="1">
      <c r="B102" s="104" t="s">
        <v>82</v>
      </c>
      <c r="C102" s="105" t="s">
        <v>83</v>
      </c>
      <c r="D102" s="106" t="s">
        <v>38</v>
      </c>
      <c r="E102" s="170">
        <v>26598.98</v>
      </c>
      <c r="F102" s="107"/>
      <c r="G102" s="107"/>
      <c r="H102" s="120"/>
    </row>
    <row r="103" spans="2:8" ht="18.75" customHeight="1">
      <c r="B103" s="104" t="s">
        <v>84</v>
      </c>
      <c r="C103" s="105" t="s">
        <v>85</v>
      </c>
      <c r="D103" s="106" t="s">
        <v>38</v>
      </c>
      <c r="E103" s="170">
        <v>6734.85</v>
      </c>
      <c r="F103" s="107"/>
      <c r="G103" s="107"/>
      <c r="H103" s="120"/>
    </row>
    <row r="104" spans="2:8" ht="18.75" customHeight="1">
      <c r="B104" s="104" t="s">
        <v>86</v>
      </c>
      <c r="C104" s="105" t="s">
        <v>87</v>
      </c>
      <c r="D104" s="106" t="s">
        <v>38</v>
      </c>
      <c r="E104" s="170">
        <v>8596.61</v>
      </c>
      <c r="F104" s="107"/>
      <c r="G104" s="107"/>
      <c r="H104" s="120"/>
    </row>
    <row r="105" spans="2:8" ht="18.75" customHeight="1">
      <c r="B105" s="104" t="s">
        <v>88</v>
      </c>
      <c r="C105" s="105" t="s">
        <v>89</v>
      </c>
      <c r="D105" s="106" t="s">
        <v>38</v>
      </c>
      <c r="E105" s="170">
        <v>13643.18</v>
      </c>
      <c r="F105" s="107"/>
      <c r="G105" s="107"/>
      <c r="H105" s="120"/>
    </row>
    <row r="106" spans="2:8" ht="18.75" customHeight="1">
      <c r="B106" s="104" t="s">
        <v>90</v>
      </c>
      <c r="C106" s="105" t="s">
        <v>91</v>
      </c>
      <c r="D106" s="106" t="s">
        <v>38</v>
      </c>
      <c r="E106" s="170">
        <v>3875.66</v>
      </c>
      <c r="F106" s="107"/>
      <c r="G106" s="107"/>
      <c r="H106" s="120"/>
    </row>
    <row r="107" spans="2:8" ht="18.75" customHeight="1">
      <c r="B107" s="104" t="s">
        <v>92</v>
      </c>
      <c r="C107" s="105" t="s">
        <v>93</v>
      </c>
      <c r="D107" s="106" t="s">
        <v>38</v>
      </c>
      <c r="E107" s="170">
        <v>4348</v>
      </c>
      <c r="F107" s="107"/>
      <c r="G107" s="107"/>
      <c r="H107" s="120"/>
    </row>
    <row r="108" spans="2:8" ht="18.75" customHeight="1">
      <c r="B108" s="104" t="s">
        <v>94</v>
      </c>
      <c r="C108" s="105" t="s">
        <v>95</v>
      </c>
      <c r="D108" s="106" t="s">
        <v>38</v>
      </c>
      <c r="E108" s="170">
        <v>4131.58</v>
      </c>
      <c r="F108" s="107"/>
      <c r="G108" s="107"/>
      <c r="H108" s="120"/>
    </row>
    <row r="109" spans="2:8" ht="18.75" customHeight="1">
      <c r="B109" s="104" t="s">
        <v>96</v>
      </c>
      <c r="C109" s="105" t="s">
        <v>97</v>
      </c>
      <c r="D109" s="106" t="s">
        <v>38</v>
      </c>
      <c r="E109" s="170">
        <v>3866.47</v>
      </c>
      <c r="F109" s="107"/>
      <c r="G109" s="107"/>
      <c r="H109" s="120"/>
    </row>
    <row r="110" spans="2:8" ht="18.75" customHeight="1">
      <c r="B110" s="104" t="s">
        <v>98</v>
      </c>
      <c r="C110" s="105" t="s">
        <v>99</v>
      </c>
      <c r="D110" s="106" t="s">
        <v>38</v>
      </c>
      <c r="E110" s="170">
        <v>6841.95</v>
      </c>
      <c r="F110" s="107"/>
      <c r="G110" s="107"/>
      <c r="H110" s="120"/>
    </row>
    <row r="111" spans="2:8" ht="18.75" customHeight="1">
      <c r="B111" s="104" t="s">
        <v>100</v>
      </c>
      <c r="C111" s="105" t="s">
        <v>101</v>
      </c>
      <c r="D111" s="106" t="s">
        <v>38</v>
      </c>
      <c r="E111" s="170">
        <v>8745.2999999999993</v>
      </c>
      <c r="F111" s="107"/>
      <c r="G111" s="107"/>
      <c r="H111" s="120"/>
    </row>
    <row r="112" spans="2:8" ht="18.75" customHeight="1">
      <c r="B112" s="104" t="s">
        <v>102</v>
      </c>
      <c r="C112" s="105" t="s">
        <v>103</v>
      </c>
      <c r="D112" s="106" t="s">
        <v>38</v>
      </c>
      <c r="E112" s="170">
        <v>14679.87</v>
      </c>
      <c r="F112" s="107"/>
      <c r="G112" s="107"/>
      <c r="H112" s="120"/>
    </row>
    <row r="113" spans="2:8" ht="18.75" customHeight="1">
      <c r="B113" s="104" t="s">
        <v>104</v>
      </c>
      <c r="C113" s="105" t="s">
        <v>105</v>
      </c>
      <c r="D113" s="106" t="s">
        <v>38</v>
      </c>
      <c r="E113" s="170">
        <v>7025.74</v>
      </c>
      <c r="F113" s="107"/>
      <c r="G113" s="107"/>
      <c r="H113" s="120"/>
    </row>
    <row r="114" spans="2:8" ht="18.75" customHeight="1">
      <c r="B114" s="104" t="s">
        <v>106</v>
      </c>
      <c r="C114" s="105" t="s">
        <v>107</v>
      </c>
      <c r="D114" s="106" t="s">
        <v>38</v>
      </c>
      <c r="E114" s="170">
        <v>8364.1</v>
      </c>
      <c r="F114" s="107"/>
      <c r="G114" s="107"/>
      <c r="H114" s="120"/>
    </row>
    <row r="115" spans="2:8" ht="18.75" customHeight="1">
      <c r="B115" s="104" t="s">
        <v>108</v>
      </c>
      <c r="C115" s="105" t="s">
        <v>109</v>
      </c>
      <c r="D115" s="106" t="s">
        <v>38</v>
      </c>
      <c r="E115" s="170">
        <v>10817.83</v>
      </c>
      <c r="F115" s="107"/>
      <c r="G115" s="107"/>
      <c r="H115" s="120"/>
    </row>
    <row r="116" spans="2:8" ht="18.75" customHeight="1">
      <c r="B116" s="104" t="s">
        <v>110</v>
      </c>
      <c r="C116" s="105" t="s">
        <v>111</v>
      </c>
      <c r="D116" s="106" t="s">
        <v>38</v>
      </c>
      <c r="E116" s="170">
        <v>19801.86</v>
      </c>
      <c r="F116" s="107"/>
      <c r="G116" s="107"/>
      <c r="H116" s="120"/>
    </row>
    <row r="117" spans="2:8" ht="18.75" customHeight="1">
      <c r="B117" s="104" t="s">
        <v>112</v>
      </c>
      <c r="C117" s="105" t="s">
        <v>113</v>
      </c>
      <c r="D117" s="106" t="s">
        <v>38</v>
      </c>
      <c r="E117" s="170">
        <v>31496</v>
      </c>
      <c r="F117" s="107"/>
      <c r="G117" s="107"/>
      <c r="H117" s="120"/>
    </row>
    <row r="118" spans="2:8" ht="18.75" customHeight="1">
      <c r="B118" s="104" t="s">
        <v>114</v>
      </c>
      <c r="C118" s="105" t="s">
        <v>115</v>
      </c>
      <c r="D118" s="106" t="s">
        <v>38</v>
      </c>
      <c r="E118" s="170">
        <v>9482.86</v>
      </c>
      <c r="F118" s="107"/>
      <c r="G118" s="107"/>
      <c r="H118" s="120"/>
    </row>
    <row r="119" spans="2:8" ht="18.75" customHeight="1">
      <c r="B119" s="104" t="s">
        <v>116</v>
      </c>
      <c r="C119" s="105" t="s">
        <v>117</v>
      </c>
      <c r="D119" s="106" t="s">
        <v>38</v>
      </c>
      <c r="E119" s="170">
        <v>12309.76</v>
      </c>
      <c r="F119" s="107"/>
      <c r="G119" s="107"/>
      <c r="H119" s="120"/>
    </row>
    <row r="120" spans="2:8" ht="18.75" customHeight="1">
      <c r="B120" s="104" t="s">
        <v>118</v>
      </c>
      <c r="C120" s="105" t="s">
        <v>119</v>
      </c>
      <c r="D120" s="106" t="s">
        <v>38</v>
      </c>
      <c r="E120" s="170">
        <v>20246.79</v>
      </c>
      <c r="F120" s="107"/>
      <c r="G120" s="107"/>
      <c r="H120" s="120"/>
    </row>
    <row r="121" spans="2:8" ht="18.75" customHeight="1">
      <c r="B121" s="104" t="s">
        <v>120</v>
      </c>
      <c r="C121" s="105" t="s">
        <v>121</v>
      </c>
      <c r="D121" s="106" t="s">
        <v>38</v>
      </c>
      <c r="E121" s="170">
        <v>21115.77</v>
      </c>
      <c r="F121" s="107"/>
      <c r="G121" s="107"/>
      <c r="H121" s="120"/>
    </row>
    <row r="122" spans="2:8" ht="18.75" customHeight="1">
      <c r="B122" s="104" t="s">
        <v>122</v>
      </c>
      <c r="C122" s="105" t="s">
        <v>123</v>
      </c>
      <c r="D122" s="106" t="s">
        <v>38</v>
      </c>
      <c r="E122" s="170">
        <v>22227.99</v>
      </c>
      <c r="F122" s="107"/>
      <c r="G122" s="107"/>
      <c r="H122" s="120"/>
    </row>
    <row r="123" spans="2:8" ht="18.75" customHeight="1">
      <c r="B123" s="104" t="s">
        <v>124</v>
      </c>
      <c r="C123" s="105" t="s">
        <v>125</v>
      </c>
      <c r="D123" s="106" t="s">
        <v>38</v>
      </c>
      <c r="E123" s="170">
        <v>25529.58</v>
      </c>
      <c r="F123" s="107"/>
      <c r="G123" s="107"/>
      <c r="H123" s="120"/>
    </row>
    <row r="124" spans="2:8" ht="18.75" customHeight="1">
      <c r="B124" s="104" t="s">
        <v>126</v>
      </c>
      <c r="C124" s="105" t="s">
        <v>127</v>
      </c>
      <c r="D124" s="106" t="s">
        <v>38</v>
      </c>
      <c r="E124" s="170">
        <v>21184.49</v>
      </c>
      <c r="F124" s="107"/>
      <c r="G124" s="107"/>
      <c r="H124" s="120"/>
    </row>
    <row r="125" spans="2:8" ht="18.75" customHeight="1">
      <c r="B125" s="104" t="s">
        <v>128</v>
      </c>
      <c r="C125" s="105" t="s">
        <v>129</v>
      </c>
      <c r="D125" s="106" t="s">
        <v>38</v>
      </c>
      <c r="E125" s="170">
        <v>21712.6</v>
      </c>
      <c r="F125" s="107"/>
      <c r="G125" s="107"/>
      <c r="H125" s="120"/>
    </row>
    <row r="126" spans="2:8" ht="18.75" customHeight="1">
      <c r="B126" s="104" t="s">
        <v>130</v>
      </c>
      <c r="C126" s="105" t="s">
        <v>131</v>
      </c>
      <c r="D126" s="106" t="s">
        <v>38</v>
      </c>
      <c r="E126" s="170">
        <v>26472.52</v>
      </c>
      <c r="F126" s="107"/>
      <c r="G126" s="107"/>
      <c r="H126" s="120"/>
    </row>
    <row r="127" spans="2:8" ht="18.75" customHeight="1">
      <c r="B127" s="104" t="s">
        <v>132</v>
      </c>
      <c r="C127" s="105" t="s">
        <v>133</v>
      </c>
      <c r="D127" s="106" t="s">
        <v>38</v>
      </c>
      <c r="E127" s="170">
        <v>38447.410000000003</v>
      </c>
      <c r="F127" s="107"/>
      <c r="G127" s="107"/>
      <c r="H127" s="120"/>
    </row>
    <row r="128" spans="2:8" ht="18.75" customHeight="1">
      <c r="B128" s="104" t="s">
        <v>134</v>
      </c>
      <c r="C128" s="105" t="s">
        <v>135</v>
      </c>
      <c r="D128" s="106" t="s">
        <v>38</v>
      </c>
      <c r="E128" s="170">
        <v>32210.63</v>
      </c>
      <c r="F128" s="107"/>
      <c r="G128" s="107"/>
      <c r="H128" s="120"/>
    </row>
    <row r="129" spans="2:8" ht="18.75" customHeight="1">
      <c r="B129" s="104" t="s">
        <v>136</v>
      </c>
      <c r="C129" s="105" t="s">
        <v>137</v>
      </c>
      <c r="D129" s="106" t="s">
        <v>38</v>
      </c>
      <c r="E129" s="170">
        <v>21270.69</v>
      </c>
      <c r="F129" s="107"/>
      <c r="G129" s="107"/>
      <c r="H129" s="120"/>
    </row>
    <row r="130" spans="2:8" ht="18.75" customHeight="1">
      <c r="B130" s="104" t="s">
        <v>138</v>
      </c>
      <c r="C130" s="105" t="s">
        <v>139</v>
      </c>
      <c r="D130" s="106" t="s">
        <v>38</v>
      </c>
      <c r="E130" s="170">
        <v>22690.98</v>
      </c>
      <c r="F130" s="107"/>
      <c r="G130" s="107"/>
      <c r="H130" s="120"/>
    </row>
    <row r="131" spans="2:8" ht="18.75" customHeight="1">
      <c r="B131" s="104" t="s">
        <v>140</v>
      </c>
      <c r="C131" s="105" t="s">
        <v>141</v>
      </c>
      <c r="D131" s="106" t="s">
        <v>38</v>
      </c>
      <c r="E131" s="170">
        <v>29640.25</v>
      </c>
      <c r="F131" s="107"/>
      <c r="G131" s="107"/>
      <c r="H131" s="120"/>
    </row>
    <row r="132" spans="2:8" ht="18.75" customHeight="1">
      <c r="B132" s="104" t="s">
        <v>142</v>
      </c>
      <c r="C132" s="105" t="s">
        <v>143</v>
      </c>
      <c r="D132" s="106" t="s">
        <v>38</v>
      </c>
      <c r="E132" s="170">
        <v>21169.919999999998</v>
      </c>
      <c r="F132" s="107"/>
      <c r="G132" s="107"/>
      <c r="H132" s="120"/>
    </row>
    <row r="133" spans="2:8" ht="18.75" customHeight="1">
      <c r="B133" s="104" t="s">
        <v>144</v>
      </c>
      <c r="C133" s="105" t="s">
        <v>145</v>
      </c>
      <c r="D133" s="106" t="s">
        <v>38</v>
      </c>
      <c r="E133" s="170">
        <v>22381.71</v>
      </c>
      <c r="F133" s="107"/>
      <c r="G133" s="107"/>
      <c r="H133" s="120"/>
    </row>
    <row r="134" spans="2:8" ht="18.75" customHeight="1">
      <c r="B134" s="104" t="s">
        <v>146</v>
      </c>
      <c r="C134" s="105" t="s">
        <v>147</v>
      </c>
      <c r="D134" s="106" t="s">
        <v>38</v>
      </c>
      <c r="E134" s="170">
        <v>28094.11</v>
      </c>
      <c r="F134" s="107"/>
      <c r="G134" s="107"/>
      <c r="H134" s="120"/>
    </row>
    <row r="135" spans="2:8" ht="18.75" customHeight="1">
      <c r="B135" s="104" t="s">
        <v>148</v>
      </c>
      <c r="C135" s="105" t="s">
        <v>149</v>
      </c>
      <c r="D135" s="106" t="s">
        <v>38</v>
      </c>
      <c r="E135" s="170">
        <v>21270.69</v>
      </c>
      <c r="F135" s="107"/>
      <c r="G135" s="107"/>
      <c r="H135" s="120"/>
    </row>
    <row r="136" spans="2:8" ht="18.75" customHeight="1">
      <c r="B136" s="104" t="s">
        <v>150</v>
      </c>
      <c r="C136" s="105" t="s">
        <v>151</v>
      </c>
      <c r="D136" s="106" t="s">
        <v>38</v>
      </c>
      <c r="E136" s="170">
        <v>22690.98</v>
      </c>
      <c r="F136" s="107"/>
      <c r="G136" s="107"/>
      <c r="H136" s="120"/>
    </row>
    <row r="137" spans="2:8" ht="18.75" customHeight="1">
      <c r="B137" s="104" t="s">
        <v>152</v>
      </c>
      <c r="C137" s="105" t="s">
        <v>153</v>
      </c>
      <c r="D137" s="106" t="s">
        <v>38</v>
      </c>
      <c r="E137" s="170">
        <v>29640.25</v>
      </c>
      <c r="F137" s="107"/>
      <c r="G137" s="107"/>
      <c r="H137" s="120"/>
    </row>
    <row r="138" spans="2:8" ht="18.75" customHeight="1">
      <c r="B138" s="104" t="s">
        <v>154</v>
      </c>
      <c r="C138" s="105" t="s">
        <v>155</v>
      </c>
      <c r="D138" s="106" t="s">
        <v>38</v>
      </c>
      <c r="E138" s="170">
        <v>19040.009999999998</v>
      </c>
      <c r="F138" s="107"/>
      <c r="G138" s="107"/>
      <c r="H138" s="120"/>
    </row>
    <row r="139" spans="2:8" ht="18.75" customHeight="1">
      <c r="B139" s="104" t="s">
        <v>156</v>
      </c>
      <c r="C139" s="105" t="s">
        <v>157</v>
      </c>
      <c r="D139" s="106" t="s">
        <v>38</v>
      </c>
      <c r="E139" s="170">
        <v>22493.88</v>
      </c>
      <c r="F139" s="107"/>
      <c r="G139" s="107"/>
      <c r="H139" s="120"/>
    </row>
    <row r="140" spans="2:8" ht="18.75" customHeight="1">
      <c r="B140" s="104" t="s">
        <v>158</v>
      </c>
      <c r="C140" s="105" t="s">
        <v>159</v>
      </c>
      <c r="D140" s="106" t="s">
        <v>38</v>
      </c>
      <c r="E140" s="170">
        <v>25947.75</v>
      </c>
      <c r="F140" s="107"/>
      <c r="G140" s="107"/>
      <c r="H140" s="120"/>
    </row>
    <row r="141" spans="2:8" ht="18.75" customHeight="1">
      <c r="B141" s="104" t="s">
        <v>160</v>
      </c>
      <c r="C141" s="105" t="s">
        <v>161</v>
      </c>
      <c r="D141" s="106" t="s">
        <v>38</v>
      </c>
      <c r="E141" s="170">
        <v>6185.29</v>
      </c>
      <c r="F141" s="107"/>
      <c r="G141" s="107"/>
      <c r="H141" s="120"/>
    </row>
    <row r="142" spans="2:8" ht="18.75" customHeight="1">
      <c r="B142" s="104" t="s">
        <v>162</v>
      </c>
      <c r="C142" s="105" t="s">
        <v>163</v>
      </c>
      <c r="D142" s="106" t="s">
        <v>38</v>
      </c>
      <c r="E142" s="170">
        <v>7839.89</v>
      </c>
      <c r="F142" s="107"/>
      <c r="G142" s="107"/>
      <c r="H142" s="120"/>
    </row>
    <row r="143" spans="2:8" ht="18.75" customHeight="1">
      <c r="B143" s="104" t="s">
        <v>164</v>
      </c>
      <c r="C143" s="105" t="s">
        <v>165</v>
      </c>
      <c r="D143" s="106" t="s">
        <v>38</v>
      </c>
      <c r="E143" s="170">
        <v>14170.02</v>
      </c>
      <c r="F143" s="107"/>
      <c r="G143" s="107"/>
      <c r="H143" s="120"/>
    </row>
    <row r="144" spans="2:8" ht="18.75" customHeight="1">
      <c r="B144" s="104" t="s">
        <v>166</v>
      </c>
      <c r="C144" s="105" t="s">
        <v>167</v>
      </c>
      <c r="D144" s="106" t="s">
        <v>38</v>
      </c>
      <c r="E144" s="170">
        <v>5084.18</v>
      </c>
      <c r="F144" s="107"/>
      <c r="G144" s="107"/>
      <c r="H144" s="120"/>
    </row>
    <row r="145" spans="2:8" ht="18.75" customHeight="1">
      <c r="B145" s="104" t="s">
        <v>168</v>
      </c>
      <c r="C145" s="105" t="s">
        <v>169</v>
      </c>
      <c r="D145" s="106" t="s">
        <v>38</v>
      </c>
      <c r="E145" s="170">
        <v>21136.48</v>
      </c>
      <c r="F145" s="107"/>
      <c r="G145" s="107"/>
      <c r="H145" s="120"/>
    </row>
    <row r="146" spans="2:8" ht="18.75" customHeight="1">
      <c r="B146" s="104" t="s">
        <v>170</v>
      </c>
      <c r="C146" s="105" t="s">
        <v>171</v>
      </c>
      <c r="D146" s="106" t="s">
        <v>38</v>
      </c>
      <c r="E146" s="170">
        <v>10145.42</v>
      </c>
      <c r="F146" s="107"/>
      <c r="G146" s="107"/>
      <c r="H146" s="120"/>
    </row>
    <row r="147" spans="2:8" ht="18.75" customHeight="1">
      <c r="B147" s="104" t="s">
        <v>172</v>
      </c>
      <c r="C147" s="105" t="s">
        <v>173</v>
      </c>
      <c r="D147" s="106" t="s">
        <v>38</v>
      </c>
      <c r="E147" s="170">
        <v>13184.61</v>
      </c>
      <c r="F147" s="107"/>
      <c r="G147" s="107"/>
      <c r="H147" s="120"/>
    </row>
    <row r="148" spans="2:8" ht="18.75" customHeight="1">
      <c r="B148" s="104" t="s">
        <v>174</v>
      </c>
      <c r="C148" s="105" t="s">
        <v>175</v>
      </c>
      <c r="D148" s="106" t="s">
        <v>38</v>
      </c>
      <c r="E148" s="170">
        <v>21658.49</v>
      </c>
      <c r="F148" s="107"/>
      <c r="G148" s="107"/>
      <c r="H148" s="120"/>
    </row>
    <row r="149" spans="2:8" ht="18.75" customHeight="1">
      <c r="B149" s="104" t="s">
        <v>176</v>
      </c>
      <c r="C149" s="105" t="s">
        <v>177</v>
      </c>
      <c r="D149" s="106" t="s">
        <v>38</v>
      </c>
      <c r="E149" s="170">
        <v>5087.96</v>
      </c>
      <c r="F149" s="107"/>
      <c r="G149" s="107"/>
      <c r="H149" s="120"/>
    </row>
    <row r="150" spans="2:8" ht="18.75" customHeight="1">
      <c r="B150" s="104" t="s">
        <v>178</v>
      </c>
      <c r="C150" s="105" t="s">
        <v>179</v>
      </c>
      <c r="D150" s="106" t="s">
        <v>38</v>
      </c>
      <c r="E150" s="170">
        <v>4687.88</v>
      </c>
      <c r="F150" s="107"/>
      <c r="G150" s="107"/>
      <c r="H150" s="120"/>
    </row>
    <row r="151" spans="2:8" ht="18.75" customHeight="1">
      <c r="B151" s="104" t="s">
        <v>180</v>
      </c>
      <c r="C151" s="105" t="s">
        <v>181</v>
      </c>
      <c r="D151" s="106" t="s">
        <v>38</v>
      </c>
      <c r="E151" s="170">
        <v>9557.3799999999992</v>
      </c>
      <c r="F151" s="107"/>
      <c r="G151" s="107"/>
      <c r="H151" s="120"/>
    </row>
    <row r="152" spans="2:8" ht="18.75" customHeight="1">
      <c r="B152" s="104" t="s">
        <v>182</v>
      </c>
      <c r="C152" s="105" t="s">
        <v>183</v>
      </c>
      <c r="D152" s="106" t="s">
        <v>38</v>
      </c>
      <c r="E152" s="170">
        <v>12400.27</v>
      </c>
      <c r="F152" s="107"/>
      <c r="G152" s="107"/>
      <c r="H152" s="120"/>
    </row>
    <row r="153" spans="2:8" ht="18.75" customHeight="1">
      <c r="B153" s="104" t="s">
        <v>184</v>
      </c>
      <c r="C153" s="105" t="s">
        <v>185</v>
      </c>
      <c r="D153" s="106" t="s">
        <v>38</v>
      </c>
      <c r="E153" s="170">
        <v>21610.79</v>
      </c>
      <c r="F153" s="107"/>
      <c r="G153" s="107"/>
      <c r="H153" s="120"/>
    </row>
    <row r="154" spans="2:8" ht="18.75" customHeight="1">
      <c r="B154" s="104" t="s">
        <v>186</v>
      </c>
      <c r="C154" s="105" t="s">
        <v>187</v>
      </c>
      <c r="D154" s="106" t="s">
        <v>38</v>
      </c>
      <c r="E154" s="170">
        <v>5448.23</v>
      </c>
      <c r="F154" s="107"/>
      <c r="G154" s="107"/>
      <c r="H154" s="120"/>
    </row>
    <row r="155" spans="2:8" ht="18.75" customHeight="1">
      <c r="B155" s="104" t="s">
        <v>188</v>
      </c>
      <c r="C155" s="105" t="s">
        <v>189</v>
      </c>
      <c r="D155" s="106" t="s">
        <v>38</v>
      </c>
      <c r="E155" s="170">
        <v>6846.98</v>
      </c>
      <c r="F155" s="107"/>
      <c r="G155" s="107"/>
      <c r="H155" s="120"/>
    </row>
    <row r="156" spans="2:8" ht="18.75" customHeight="1">
      <c r="B156" s="104" t="s">
        <v>190</v>
      </c>
      <c r="C156" s="105" t="s">
        <v>191</v>
      </c>
      <c r="D156" s="106" t="s">
        <v>38</v>
      </c>
      <c r="E156" s="170">
        <v>9843.3700000000008</v>
      </c>
      <c r="F156" s="107"/>
      <c r="G156" s="107"/>
      <c r="H156" s="120"/>
    </row>
    <row r="157" spans="2:8" ht="18.75" customHeight="1">
      <c r="B157" s="104" t="s">
        <v>192</v>
      </c>
      <c r="C157" s="105" t="s">
        <v>193</v>
      </c>
      <c r="D157" s="106" t="s">
        <v>38</v>
      </c>
      <c r="E157" s="170">
        <v>5510.77</v>
      </c>
      <c r="F157" s="107"/>
      <c r="G157" s="107"/>
      <c r="H157" s="120"/>
    </row>
    <row r="158" spans="2:8" ht="18.75" customHeight="1">
      <c r="B158" s="104" t="s">
        <v>194</v>
      </c>
      <c r="C158" s="105" t="s">
        <v>195</v>
      </c>
      <c r="D158" s="106" t="s">
        <v>38</v>
      </c>
      <c r="E158" s="170">
        <v>4589.68</v>
      </c>
      <c r="F158" s="107"/>
      <c r="G158" s="107"/>
      <c r="H158" s="120"/>
    </row>
    <row r="159" spans="2:8" ht="18.75" customHeight="1">
      <c r="B159" s="104" t="s">
        <v>196</v>
      </c>
      <c r="C159" s="105" t="s">
        <v>197</v>
      </c>
      <c r="D159" s="106" t="s">
        <v>38</v>
      </c>
      <c r="E159" s="170">
        <v>6054.97</v>
      </c>
      <c r="F159" s="107"/>
      <c r="G159" s="107"/>
      <c r="H159" s="120"/>
    </row>
    <row r="160" spans="2:8" ht="18.75" customHeight="1">
      <c r="B160" s="104" t="s">
        <v>198</v>
      </c>
      <c r="C160" s="105" t="s">
        <v>199</v>
      </c>
      <c r="D160" s="106" t="s">
        <v>38</v>
      </c>
      <c r="E160" s="170">
        <v>6709.35</v>
      </c>
      <c r="F160" s="107"/>
      <c r="G160" s="107"/>
      <c r="H160" s="120"/>
    </row>
    <row r="161" spans="2:8" ht="18.75" customHeight="1">
      <c r="B161" s="104" t="s">
        <v>200</v>
      </c>
      <c r="C161" s="105" t="s">
        <v>201</v>
      </c>
      <c r="D161" s="106" t="s">
        <v>38</v>
      </c>
      <c r="E161" s="170">
        <v>9088.36</v>
      </c>
      <c r="F161" s="107"/>
      <c r="G161" s="107"/>
      <c r="H161" s="120"/>
    </row>
    <row r="162" spans="2:8" ht="18.75" customHeight="1">
      <c r="B162" s="104" t="s">
        <v>202</v>
      </c>
      <c r="C162" s="105" t="s">
        <v>203</v>
      </c>
      <c r="D162" s="106" t="s">
        <v>38</v>
      </c>
      <c r="E162" s="170">
        <v>5866.03</v>
      </c>
      <c r="F162" s="107"/>
      <c r="G162" s="107"/>
      <c r="H162" s="120"/>
    </row>
    <row r="163" spans="2:8" ht="18.75" customHeight="1">
      <c r="B163" s="104" t="s">
        <v>204</v>
      </c>
      <c r="C163" s="105" t="s">
        <v>205</v>
      </c>
      <c r="D163" s="106" t="s">
        <v>38</v>
      </c>
      <c r="E163" s="170">
        <v>8856.35</v>
      </c>
      <c r="F163" s="107"/>
      <c r="G163" s="107"/>
      <c r="H163" s="120"/>
    </row>
    <row r="164" spans="2:8" ht="18.75" customHeight="1">
      <c r="B164" s="104" t="s">
        <v>206</v>
      </c>
      <c r="C164" s="105" t="s">
        <v>207</v>
      </c>
      <c r="D164" s="106" t="s">
        <v>38</v>
      </c>
      <c r="E164" s="170">
        <v>5307.44</v>
      </c>
      <c r="F164" s="107"/>
      <c r="G164" s="107"/>
      <c r="H164" s="120"/>
    </row>
    <row r="165" spans="2:8" ht="18.75" customHeight="1">
      <c r="B165" s="104" t="s">
        <v>208</v>
      </c>
      <c r="C165" s="105" t="s">
        <v>209</v>
      </c>
      <c r="D165" s="106" t="s">
        <v>38</v>
      </c>
      <c r="E165" s="170">
        <v>5198.42</v>
      </c>
      <c r="F165" s="107"/>
      <c r="G165" s="107"/>
      <c r="H165" s="120"/>
    </row>
    <row r="166" spans="2:8" ht="18.75" customHeight="1">
      <c r="B166" s="104" t="s">
        <v>210</v>
      </c>
      <c r="C166" s="105" t="s">
        <v>211</v>
      </c>
      <c r="D166" s="106" t="s">
        <v>38</v>
      </c>
      <c r="E166" s="170">
        <v>6523.58</v>
      </c>
      <c r="F166" s="107"/>
      <c r="G166" s="107"/>
      <c r="H166" s="120"/>
    </row>
    <row r="167" spans="2:8" ht="18.75" customHeight="1">
      <c r="B167" s="104" t="s">
        <v>212</v>
      </c>
      <c r="C167" s="105" t="s">
        <v>213</v>
      </c>
      <c r="D167" s="106" t="s">
        <v>38</v>
      </c>
      <c r="E167" s="170">
        <v>9576.73</v>
      </c>
      <c r="F167" s="107"/>
      <c r="G167" s="107"/>
      <c r="H167" s="120"/>
    </row>
    <row r="168" spans="2:8" ht="18.75" customHeight="1">
      <c r="B168" s="104" t="s">
        <v>214</v>
      </c>
      <c r="C168" s="105" t="s">
        <v>215</v>
      </c>
      <c r="D168" s="106" t="s">
        <v>38</v>
      </c>
      <c r="E168" s="170">
        <v>6776.68</v>
      </c>
      <c r="F168" s="107"/>
      <c r="G168" s="107"/>
      <c r="H168" s="120"/>
    </row>
    <row r="169" spans="2:8" ht="18.75" customHeight="1">
      <c r="B169" s="104" t="s">
        <v>216</v>
      </c>
      <c r="C169" s="105" t="s">
        <v>217</v>
      </c>
      <c r="D169" s="106" t="s">
        <v>38</v>
      </c>
      <c r="E169" s="170">
        <v>8664.4699999999993</v>
      </c>
      <c r="F169" s="107"/>
      <c r="G169" s="107"/>
      <c r="H169" s="120"/>
    </row>
    <row r="170" spans="2:8" ht="18.75" customHeight="1">
      <c r="B170" s="104" t="s">
        <v>218</v>
      </c>
      <c r="C170" s="105" t="s">
        <v>219</v>
      </c>
      <c r="D170" s="106" t="s">
        <v>38</v>
      </c>
      <c r="E170" s="170">
        <v>14550.33</v>
      </c>
      <c r="F170" s="107"/>
      <c r="G170" s="107"/>
      <c r="H170" s="120"/>
    </row>
    <row r="171" spans="2:8" ht="18.75" customHeight="1">
      <c r="B171" s="104" t="s">
        <v>220</v>
      </c>
      <c r="C171" s="105" t="s">
        <v>221</v>
      </c>
      <c r="D171" s="106" t="s">
        <v>38</v>
      </c>
      <c r="E171" s="170">
        <v>21178.44</v>
      </c>
      <c r="F171" s="107"/>
      <c r="G171" s="107"/>
      <c r="H171" s="120"/>
    </row>
    <row r="172" spans="2:8" ht="18.75" customHeight="1">
      <c r="B172" s="104" t="s">
        <v>222</v>
      </c>
      <c r="C172" s="105" t="s">
        <v>223</v>
      </c>
      <c r="D172" s="106" t="s">
        <v>38</v>
      </c>
      <c r="E172" s="170">
        <v>21956.35</v>
      </c>
      <c r="F172" s="107"/>
      <c r="G172" s="107"/>
      <c r="H172" s="120"/>
    </row>
    <row r="173" spans="2:8" ht="18.75" customHeight="1">
      <c r="B173" s="104" t="s">
        <v>224</v>
      </c>
      <c r="C173" s="105" t="s">
        <v>225</v>
      </c>
      <c r="D173" s="106" t="s">
        <v>38</v>
      </c>
      <c r="E173" s="170">
        <v>24541.15</v>
      </c>
      <c r="F173" s="107"/>
      <c r="G173" s="107"/>
      <c r="H173" s="120"/>
    </row>
    <row r="174" spans="2:8" ht="18.75" customHeight="1">
      <c r="B174" s="104" t="s">
        <v>226</v>
      </c>
      <c r="C174" s="105" t="s">
        <v>227</v>
      </c>
      <c r="D174" s="106" t="s">
        <v>38</v>
      </c>
      <c r="E174" s="170">
        <v>7396.19</v>
      </c>
      <c r="F174" s="107"/>
      <c r="G174" s="107"/>
      <c r="H174" s="120"/>
    </row>
    <row r="175" spans="2:8" ht="18.75" customHeight="1">
      <c r="B175" s="104" t="s">
        <v>228</v>
      </c>
      <c r="C175" s="105" t="s">
        <v>229</v>
      </c>
      <c r="D175" s="106" t="s">
        <v>38</v>
      </c>
      <c r="E175" s="170">
        <v>9510.27</v>
      </c>
      <c r="F175" s="107"/>
      <c r="G175" s="107"/>
      <c r="H175" s="120"/>
    </row>
    <row r="176" spans="2:8" ht="18.75" customHeight="1">
      <c r="B176" s="104" t="s">
        <v>230</v>
      </c>
      <c r="C176" s="105" t="s">
        <v>231</v>
      </c>
      <c r="D176" s="106" t="s">
        <v>38</v>
      </c>
      <c r="E176" s="170">
        <v>17323.38</v>
      </c>
      <c r="F176" s="107"/>
      <c r="G176" s="107"/>
      <c r="H176" s="120"/>
    </row>
    <row r="177" spans="2:8" ht="18.75" customHeight="1">
      <c r="B177" s="104" t="s">
        <v>232</v>
      </c>
      <c r="C177" s="105" t="s">
        <v>233</v>
      </c>
      <c r="D177" s="106" t="s">
        <v>38</v>
      </c>
      <c r="E177" s="170">
        <v>6608.13</v>
      </c>
      <c r="F177" s="107"/>
      <c r="G177" s="107"/>
      <c r="H177" s="120"/>
    </row>
    <row r="178" spans="2:8" ht="18.75" customHeight="1">
      <c r="B178" s="104" t="s">
        <v>234</v>
      </c>
      <c r="C178" s="105" t="s">
        <v>235</v>
      </c>
      <c r="D178" s="106" t="s">
        <v>38</v>
      </c>
      <c r="E178" s="170">
        <v>8418.9</v>
      </c>
      <c r="F178" s="107"/>
      <c r="G178" s="107"/>
      <c r="H178" s="120"/>
    </row>
    <row r="179" spans="2:8" ht="18.75" customHeight="1">
      <c r="B179" s="104" t="s">
        <v>236</v>
      </c>
      <c r="C179" s="105" t="s">
        <v>237</v>
      </c>
      <c r="D179" s="106" t="s">
        <v>38</v>
      </c>
      <c r="E179" s="170">
        <v>12038.3</v>
      </c>
      <c r="F179" s="107"/>
      <c r="G179" s="107"/>
      <c r="H179" s="120"/>
    </row>
    <row r="180" spans="2:8" ht="18.75" customHeight="1">
      <c r="B180" s="104" t="s">
        <v>238</v>
      </c>
      <c r="C180" s="105" t="s">
        <v>239</v>
      </c>
      <c r="D180" s="106" t="s">
        <v>38</v>
      </c>
      <c r="E180" s="170">
        <v>6260.81</v>
      </c>
      <c r="F180" s="107"/>
      <c r="G180" s="107"/>
      <c r="H180" s="120"/>
    </row>
    <row r="181" spans="2:8" ht="18.75" customHeight="1">
      <c r="B181" s="104" t="s">
        <v>240</v>
      </c>
      <c r="C181" s="105" t="s">
        <v>241</v>
      </c>
      <c r="D181" s="106" t="s">
        <v>38</v>
      </c>
      <c r="E181" s="170">
        <v>7943.01</v>
      </c>
      <c r="F181" s="107"/>
      <c r="G181" s="107"/>
      <c r="H181" s="120"/>
    </row>
    <row r="182" spans="2:8" ht="18.75" customHeight="1">
      <c r="B182" s="104" t="s">
        <v>242</v>
      </c>
      <c r="C182" s="105" t="s">
        <v>243</v>
      </c>
      <c r="D182" s="106" t="s">
        <v>38</v>
      </c>
      <c r="E182" s="170">
        <v>11395.5</v>
      </c>
      <c r="F182" s="107"/>
      <c r="G182" s="107"/>
      <c r="H182" s="120"/>
    </row>
    <row r="183" spans="2:8" ht="18.75" customHeight="1">
      <c r="B183" s="104" t="s">
        <v>244</v>
      </c>
      <c r="C183" s="105" t="s">
        <v>245</v>
      </c>
      <c r="D183" s="106" t="s">
        <v>38</v>
      </c>
      <c r="E183" s="170">
        <v>7545.23</v>
      </c>
      <c r="F183" s="107"/>
      <c r="G183" s="107"/>
      <c r="H183" s="120"/>
    </row>
    <row r="184" spans="2:8" ht="18.75" customHeight="1">
      <c r="B184" s="104" t="s">
        <v>246</v>
      </c>
      <c r="C184" s="105" t="s">
        <v>247</v>
      </c>
      <c r="D184" s="106" t="s">
        <v>38</v>
      </c>
      <c r="E184" s="170">
        <v>9709.65</v>
      </c>
      <c r="F184" s="107"/>
      <c r="G184" s="107"/>
      <c r="H184" s="120"/>
    </row>
    <row r="185" spans="2:8" ht="18.75" customHeight="1">
      <c r="B185" s="104" t="s">
        <v>248</v>
      </c>
      <c r="C185" s="105" t="s">
        <v>249</v>
      </c>
      <c r="D185" s="106" t="s">
        <v>38</v>
      </c>
      <c r="E185" s="170">
        <v>14920.77</v>
      </c>
      <c r="F185" s="107"/>
      <c r="G185" s="107"/>
      <c r="H185" s="120"/>
    </row>
    <row r="186" spans="2:8" ht="18.75" customHeight="1">
      <c r="B186" s="104" t="s">
        <v>250</v>
      </c>
      <c r="C186" s="105" t="s">
        <v>251</v>
      </c>
      <c r="D186" s="106" t="s">
        <v>38</v>
      </c>
      <c r="E186" s="170">
        <v>6608.13</v>
      </c>
      <c r="F186" s="107"/>
      <c r="G186" s="107"/>
      <c r="H186" s="120"/>
    </row>
    <row r="187" spans="2:8" ht="18.75" customHeight="1">
      <c r="B187" s="104" t="s">
        <v>252</v>
      </c>
      <c r="C187" s="105" t="s">
        <v>253</v>
      </c>
      <c r="D187" s="106" t="s">
        <v>38</v>
      </c>
      <c r="E187" s="170">
        <v>8418.9</v>
      </c>
      <c r="F187" s="107"/>
      <c r="G187" s="107"/>
      <c r="H187" s="120"/>
    </row>
    <row r="188" spans="2:8" ht="18.75" customHeight="1">
      <c r="B188" s="104" t="s">
        <v>254</v>
      </c>
      <c r="C188" s="105" t="s">
        <v>255</v>
      </c>
      <c r="D188" s="106" t="s">
        <v>38</v>
      </c>
      <c r="E188" s="170">
        <v>12038.3</v>
      </c>
      <c r="F188" s="107"/>
      <c r="G188" s="107"/>
      <c r="H188" s="120"/>
    </row>
    <row r="189" spans="2:8" ht="18.75" customHeight="1">
      <c r="B189" s="104" t="s">
        <v>256</v>
      </c>
      <c r="C189" s="105" t="s">
        <v>257</v>
      </c>
      <c r="D189" s="106" t="s">
        <v>38</v>
      </c>
      <c r="E189" s="170">
        <v>7940.59</v>
      </c>
      <c r="F189" s="107"/>
      <c r="G189" s="107"/>
      <c r="H189" s="120"/>
    </row>
    <row r="190" spans="2:8" ht="18.75" customHeight="1">
      <c r="B190" s="104" t="s">
        <v>258</v>
      </c>
      <c r="C190" s="105" t="s">
        <v>259</v>
      </c>
      <c r="D190" s="106" t="s">
        <v>38</v>
      </c>
      <c r="E190" s="170">
        <v>10243.709999999999</v>
      </c>
      <c r="F190" s="107"/>
      <c r="G190" s="107"/>
      <c r="H190" s="120"/>
    </row>
    <row r="191" spans="2:8" ht="18.75" customHeight="1">
      <c r="B191" s="104" t="s">
        <v>260</v>
      </c>
      <c r="C191" s="105" t="s">
        <v>261</v>
      </c>
      <c r="D191" s="106" t="s">
        <v>38</v>
      </c>
      <c r="E191" s="170">
        <v>15305.76</v>
      </c>
      <c r="F191" s="107"/>
      <c r="G191" s="107"/>
      <c r="H191" s="120"/>
    </row>
    <row r="192" spans="2:8">
      <c r="F192" s="107"/>
    </row>
    <row r="193" spans="2:7">
      <c r="F193" s="107"/>
    </row>
    <row r="194" spans="2:7" ht="15.6">
      <c r="B194" s="504" t="s">
        <v>6</v>
      </c>
      <c r="C194" s="506" t="s">
        <v>7</v>
      </c>
      <c r="D194" s="506" t="s">
        <v>8</v>
      </c>
      <c r="E194" s="506" t="s">
        <v>9</v>
      </c>
      <c r="F194" s="382" t="s">
        <v>10</v>
      </c>
      <c r="G194" s="500"/>
    </row>
    <row r="195" spans="2:7" ht="15.6">
      <c r="B195" s="505"/>
      <c r="C195" s="507"/>
      <c r="D195" s="507"/>
      <c r="E195" s="507"/>
      <c r="F195" s="10" t="s">
        <v>12</v>
      </c>
      <c r="G195" s="11" t="s">
        <v>13</v>
      </c>
    </row>
    <row r="196" spans="2:7" ht="20.25" customHeight="1">
      <c r="B196" s="501" t="s">
        <v>14</v>
      </c>
      <c r="C196" s="13" t="s">
        <v>15</v>
      </c>
      <c r="D196" s="172" t="s">
        <v>16</v>
      </c>
      <c r="E196" s="171" t="s">
        <v>17</v>
      </c>
      <c r="F196" s="173">
        <v>34.43</v>
      </c>
      <c r="G196" s="174">
        <v>6.52</v>
      </c>
    </row>
    <row r="197" spans="2:7" ht="20.25" customHeight="1">
      <c r="B197" s="503"/>
      <c r="C197" s="13" t="s">
        <v>18</v>
      </c>
      <c r="D197" s="172" t="s">
        <v>576</v>
      </c>
      <c r="E197" s="171" t="s">
        <v>17</v>
      </c>
      <c r="F197" s="173">
        <v>83.2</v>
      </c>
      <c r="G197" s="174">
        <v>27.67</v>
      </c>
    </row>
    <row r="198" spans="2:7" ht="20.25" customHeight="1">
      <c r="B198" s="502"/>
      <c r="C198" s="13" t="s">
        <v>19</v>
      </c>
      <c r="D198" s="172" t="s">
        <v>577</v>
      </c>
      <c r="E198" s="171" t="s">
        <v>17</v>
      </c>
      <c r="F198" s="173">
        <v>82.42</v>
      </c>
      <c r="G198" s="174">
        <v>44.83</v>
      </c>
    </row>
    <row r="199" spans="2:7" ht="20.25" customHeight="1">
      <c r="B199" s="14" t="s">
        <v>20</v>
      </c>
      <c r="C199" s="15"/>
      <c r="D199" s="16"/>
      <c r="E199" s="15"/>
      <c r="F199" s="17"/>
      <c r="G199" s="17"/>
    </row>
    <row r="200" spans="2:7" ht="20.25" customHeight="1">
      <c r="B200" s="6"/>
      <c r="C200" s="6"/>
      <c r="D200" s="6"/>
      <c r="E200" s="6"/>
      <c r="F200" s="6"/>
      <c r="G200" s="6"/>
    </row>
    <row r="201" spans="2:7" ht="20.25" customHeight="1">
      <c r="B201" s="378" t="s">
        <v>21</v>
      </c>
      <c r="C201" s="378"/>
      <c r="D201" s="378"/>
      <c r="E201" s="378"/>
      <c r="F201" s="378"/>
      <c r="G201" s="378"/>
    </row>
    <row r="202" spans="2:7" ht="20.25" customHeight="1">
      <c r="B202" s="423" t="str">
        <f>"Tabela de Preços de Consultoria - mês de referência: "&amp;TEXT(B191,"MMMM")&amp;" de "&amp;TEXT(B191,"AAAA")</f>
        <v>Tabela de Preços de Consultoria - mês de referência: P8200 de P8200</v>
      </c>
      <c r="C202" s="423"/>
      <c r="D202" s="423"/>
      <c r="E202" s="423"/>
      <c r="F202" s="423"/>
      <c r="G202" s="423"/>
    </row>
    <row r="203" spans="2:7" ht="20.25" customHeight="1">
      <c r="B203" s="9" t="s">
        <v>6</v>
      </c>
      <c r="C203" s="10" t="s">
        <v>7</v>
      </c>
      <c r="D203" s="382" t="s">
        <v>8</v>
      </c>
      <c r="E203" s="380"/>
      <c r="F203" s="10" t="s">
        <v>9</v>
      </c>
      <c r="G203" s="11" t="s">
        <v>22</v>
      </c>
    </row>
    <row r="204" spans="2:7" ht="20.25" customHeight="1">
      <c r="B204" s="501" t="s">
        <v>23</v>
      </c>
      <c r="C204" s="13" t="s">
        <v>24</v>
      </c>
      <c r="D204" s="421" t="s">
        <v>25</v>
      </c>
      <c r="E204" s="422"/>
      <c r="F204" s="13" t="s">
        <v>26</v>
      </c>
      <c r="G204" s="175">
        <v>47.49</v>
      </c>
    </row>
    <row r="205" spans="2:7" ht="20.25" customHeight="1">
      <c r="B205" s="502"/>
      <c r="C205" s="13" t="s">
        <v>27</v>
      </c>
      <c r="D205" s="421" t="s">
        <v>28</v>
      </c>
      <c r="E205" s="422"/>
      <c r="F205" s="13" t="s">
        <v>26</v>
      </c>
      <c r="G205" s="175">
        <v>31.05</v>
      </c>
    </row>
    <row r="206" spans="2:7" ht="20.25" customHeight="1">
      <c r="B206" s="501" t="s">
        <v>29</v>
      </c>
      <c r="C206" s="13" t="s">
        <v>30</v>
      </c>
      <c r="D206" s="421" t="s">
        <v>31</v>
      </c>
      <c r="E206" s="422"/>
      <c r="F206" s="13" t="s">
        <v>32</v>
      </c>
      <c r="G206" s="175">
        <v>493.61</v>
      </c>
    </row>
    <row r="207" spans="2:7" ht="20.25" customHeight="1">
      <c r="B207" s="502"/>
      <c r="C207" s="13" t="s">
        <v>33</v>
      </c>
      <c r="D207" s="421" t="s">
        <v>34</v>
      </c>
      <c r="E207" s="422"/>
      <c r="F207" s="13" t="s">
        <v>32</v>
      </c>
      <c r="G207" s="175">
        <v>43.89</v>
      </c>
    </row>
    <row r="208" spans="2:7" ht="20.25" customHeight="1">
      <c r="B208" s="501" t="s">
        <v>35</v>
      </c>
      <c r="C208" s="13" t="s">
        <v>36</v>
      </c>
      <c r="D208" s="421" t="s">
        <v>37</v>
      </c>
      <c r="E208" s="422"/>
      <c r="F208" s="13" t="s">
        <v>38</v>
      </c>
      <c r="G208" s="175">
        <v>5225.9399999999996</v>
      </c>
    </row>
    <row r="209" spans="2:9" ht="20.25" customHeight="1">
      <c r="B209" s="503"/>
      <c r="C209" s="13" t="s">
        <v>39</v>
      </c>
      <c r="D209" s="421" t="s">
        <v>40</v>
      </c>
      <c r="E209" s="422"/>
      <c r="F209" s="13" t="s">
        <v>38</v>
      </c>
      <c r="G209" s="175">
        <v>4315.87</v>
      </c>
    </row>
    <row r="210" spans="2:9" ht="20.25" customHeight="1">
      <c r="B210" s="503"/>
      <c r="C210" s="13" t="s">
        <v>41</v>
      </c>
      <c r="D210" s="421" t="s">
        <v>42</v>
      </c>
      <c r="E210" s="422"/>
      <c r="F210" s="13" t="s">
        <v>38</v>
      </c>
      <c r="G210" s="175">
        <v>4179.16</v>
      </c>
    </row>
    <row r="211" spans="2:9" ht="20.25" customHeight="1">
      <c r="B211" s="502"/>
      <c r="C211" s="13" t="s">
        <v>43</v>
      </c>
      <c r="D211" s="421" t="s">
        <v>44</v>
      </c>
      <c r="E211" s="422"/>
      <c r="F211" s="13" t="s">
        <v>38</v>
      </c>
      <c r="G211" s="175">
        <v>3195.48</v>
      </c>
    </row>
    <row r="212" spans="2:9" ht="20.25" customHeight="1">
      <c r="B212" s="501" t="s">
        <v>45</v>
      </c>
      <c r="C212" s="13" t="s">
        <v>46</v>
      </c>
      <c r="D212" s="421" t="s">
        <v>31</v>
      </c>
      <c r="E212" s="422"/>
      <c r="F212" s="13" t="s">
        <v>32</v>
      </c>
      <c r="G212" s="175">
        <v>132.13</v>
      </c>
    </row>
    <row r="213" spans="2:9" ht="20.25" customHeight="1">
      <c r="B213" s="502"/>
      <c r="C213" s="13" t="s">
        <v>47</v>
      </c>
      <c r="D213" s="421" t="s">
        <v>34</v>
      </c>
      <c r="E213" s="422"/>
      <c r="F213" s="13" t="s">
        <v>32</v>
      </c>
      <c r="G213" s="175">
        <v>209.32</v>
      </c>
    </row>
    <row r="214" spans="2:9" ht="15" customHeight="1">
      <c r="H214" s="54"/>
      <c r="I214" s="54"/>
    </row>
    <row r="215" spans="2:9" ht="15" customHeight="1">
      <c r="H215" s="54"/>
      <c r="I215" s="54"/>
    </row>
    <row r="216" spans="2:9" ht="15" customHeight="1">
      <c r="H216" s="54"/>
      <c r="I216" s="54"/>
    </row>
    <row r="217" spans="2:9" ht="15" customHeight="1">
      <c r="H217" s="54"/>
      <c r="I217" s="54"/>
    </row>
    <row r="218" spans="2:9" ht="15" customHeight="1">
      <c r="H218" s="54"/>
      <c r="I218" s="54"/>
    </row>
    <row r="219" spans="2:9" ht="15" customHeight="1">
      <c r="H219" s="54"/>
      <c r="I219" s="54"/>
    </row>
  </sheetData>
  <mergeCells count="99">
    <mergeCell ref="F194:G194"/>
    <mergeCell ref="B201:G201"/>
    <mergeCell ref="B202:G202"/>
    <mergeCell ref="B208:B211"/>
    <mergeCell ref="D208:E208"/>
    <mergeCell ref="D209:E209"/>
    <mergeCell ref="D210:E210"/>
    <mergeCell ref="D211:E211"/>
    <mergeCell ref="B212:B213"/>
    <mergeCell ref="D212:E212"/>
    <mergeCell ref="D213:E213"/>
    <mergeCell ref="B196:B198"/>
    <mergeCell ref="D203:E203"/>
    <mergeCell ref="B204:B205"/>
    <mergeCell ref="D204:E204"/>
    <mergeCell ref="D205:E205"/>
    <mergeCell ref="B206:B207"/>
    <mergeCell ref="D206:E206"/>
    <mergeCell ref="D207:E207"/>
    <mergeCell ref="B91:B93"/>
    <mergeCell ref="C91:C93"/>
    <mergeCell ref="D91:D93"/>
    <mergeCell ref="E91:E92"/>
    <mergeCell ref="B194:B195"/>
    <mergeCell ref="C194:C195"/>
    <mergeCell ref="D194:D195"/>
    <mergeCell ref="E194:E195"/>
    <mergeCell ref="D66:D67"/>
    <mergeCell ref="G66:G67"/>
    <mergeCell ref="D68:D69"/>
    <mergeCell ref="G68:G69"/>
    <mergeCell ref="D70:E70"/>
    <mergeCell ref="L65:P65"/>
    <mergeCell ref="B43:I43"/>
    <mergeCell ref="L50:P50"/>
    <mergeCell ref="B46:I46"/>
    <mergeCell ref="L55:P55"/>
    <mergeCell ref="B49:I49"/>
    <mergeCell ref="L60:P60"/>
    <mergeCell ref="D61:G61"/>
    <mergeCell ref="D62:D63"/>
    <mergeCell ref="G62:G63"/>
    <mergeCell ref="D64:D65"/>
    <mergeCell ref="G64:G65"/>
    <mergeCell ref="L48:P48"/>
    <mergeCell ref="B57:D57"/>
    <mergeCell ref="F57:H57"/>
    <mergeCell ref="L45:M45"/>
    <mergeCell ref="T28:T29"/>
    <mergeCell ref="B29:I29"/>
    <mergeCell ref="B32:I32"/>
    <mergeCell ref="B33:B34"/>
    <mergeCell ref="L33:M33"/>
    <mergeCell ref="L34:M34"/>
    <mergeCell ref="B38:D38"/>
    <mergeCell ref="F38:H38"/>
    <mergeCell ref="B40:I40"/>
    <mergeCell ref="B52:I52"/>
    <mergeCell ref="B53:B54"/>
    <mergeCell ref="B27:D27"/>
    <mergeCell ref="F27:H27"/>
    <mergeCell ref="P27:T27"/>
    <mergeCell ref="L14:N14"/>
    <mergeCell ref="L16:N16"/>
    <mergeCell ref="L17:P17"/>
    <mergeCell ref="B18:D18"/>
    <mergeCell ref="F18:H18"/>
    <mergeCell ref="L18:N18"/>
    <mergeCell ref="P18:T18"/>
    <mergeCell ref="B20:I20"/>
    <mergeCell ref="B21:B23"/>
    <mergeCell ref="T22:T23"/>
    <mergeCell ref="P24:T24"/>
    <mergeCell ref="T25:T26"/>
    <mergeCell ref="B12:B14"/>
    <mergeCell ref="L15:N15"/>
    <mergeCell ref="L12:N12"/>
    <mergeCell ref="L13:N13"/>
    <mergeCell ref="B2:P2"/>
    <mergeCell ref="B4:I4"/>
    <mergeCell ref="L4:O4"/>
    <mergeCell ref="B6:I6"/>
    <mergeCell ref="L6:N6"/>
    <mergeCell ref="L7:N7"/>
    <mergeCell ref="L8:N8"/>
    <mergeCell ref="L9:N9"/>
    <mergeCell ref="B10:I10"/>
    <mergeCell ref="L10:N10"/>
    <mergeCell ref="L11:N11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AD47"/>
    <pageSetUpPr fitToPage="1"/>
  </sheetPr>
  <dimension ref="A1:T223"/>
  <sheetViews>
    <sheetView showGridLines="0" view="pageBreakPreview" zoomScale="80" zoomScaleNormal="100" zoomScaleSheetLayoutView="80" workbookViewId="0">
      <selection activeCell="L56" sqref="L56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16.44140625" style="54" customWidth="1"/>
    <col min="4" max="4" width="33" style="54" customWidth="1"/>
    <col min="5" max="9" width="18" style="54" customWidth="1"/>
    <col min="10" max="10" width="5.6640625" style="53" customWidth="1"/>
    <col min="11" max="11" width="6.44140625" style="56" customWidth="1"/>
    <col min="12" max="12" width="16.109375" customWidth="1"/>
    <col min="13" max="13" width="16.88671875" style="57" customWidth="1"/>
    <col min="14" max="14" width="13.109375" customWidth="1"/>
    <col min="15" max="15" width="13.44140625" customWidth="1"/>
    <col min="16" max="16" width="14.44140625" customWidth="1"/>
    <col min="17" max="17" width="13.44140625" customWidth="1"/>
    <col min="18" max="18" width="14.44140625" customWidth="1"/>
    <col min="19" max="23" width="15" customWidth="1"/>
    <col min="26" max="26" width="11.44140625" customWidth="1"/>
  </cols>
  <sheetData>
    <row r="1" spans="2:16" ht="82.5" customHeight="1">
      <c r="K1"/>
    </row>
    <row r="2" spans="2:16" ht="28.5" customHeight="1">
      <c r="B2" s="474" t="s">
        <v>717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38.25" customHeight="1"/>
    <row r="4" spans="2:16">
      <c r="B4" s="475" t="s">
        <v>0</v>
      </c>
      <c r="C4" s="475"/>
      <c r="D4" s="475"/>
      <c r="E4" s="475"/>
      <c r="F4" s="475"/>
      <c r="G4" s="475"/>
      <c r="H4" s="475"/>
      <c r="I4" s="475"/>
      <c r="L4" s="513" t="s">
        <v>420</v>
      </c>
      <c r="M4" s="513"/>
      <c r="N4" s="513"/>
      <c r="O4" s="513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62"/>
      <c r="D7" s="62" t="s">
        <v>322</v>
      </c>
      <c r="E7" s="62" t="s">
        <v>323</v>
      </c>
      <c r="F7" s="62"/>
      <c r="G7" s="62"/>
      <c r="H7" s="62"/>
      <c r="I7" s="62" t="s">
        <v>324</v>
      </c>
      <c r="L7" s="469" t="s">
        <v>590</v>
      </c>
      <c r="M7" s="469"/>
      <c r="N7" s="469"/>
      <c r="O7" s="64">
        <v>3</v>
      </c>
      <c r="P7" s="61"/>
    </row>
    <row r="8" spans="2:16" ht="15" customHeight="1">
      <c r="B8" s="62" t="s">
        <v>325</v>
      </c>
      <c r="C8" s="62"/>
      <c r="D8" s="62" t="s">
        <v>325</v>
      </c>
      <c r="E8" s="62" t="s">
        <v>325</v>
      </c>
      <c r="F8" s="62"/>
      <c r="G8" s="62"/>
      <c r="H8" s="62"/>
      <c r="I8" s="62" t="s">
        <v>325</v>
      </c>
      <c r="L8" s="469" t="s">
        <v>586</v>
      </c>
      <c r="M8" s="469"/>
      <c r="N8" s="469"/>
      <c r="O8" s="64">
        <v>2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2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65" t="s">
        <v>329</v>
      </c>
      <c r="I11" s="65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4" t="s">
        <v>285</v>
      </c>
      <c r="C12" s="189" t="s">
        <v>142</v>
      </c>
      <c r="D12" s="198" t="s">
        <v>343</v>
      </c>
      <c r="E12" s="115">
        <v>2</v>
      </c>
      <c r="F12" s="115">
        <v>3</v>
      </c>
      <c r="G12" s="85">
        <v>1</v>
      </c>
      <c r="H12" s="67"/>
      <c r="I12" s="67"/>
      <c r="L12" s="473" t="s">
        <v>688</v>
      </c>
      <c r="M12" s="473"/>
      <c r="N12" s="473"/>
      <c r="O12" s="60">
        <v>0</v>
      </c>
      <c r="P12" s="61"/>
    </row>
    <row r="13" spans="2:16" ht="15" customHeight="1">
      <c r="B13" s="434"/>
      <c r="C13" s="189" t="s">
        <v>132</v>
      </c>
      <c r="D13" s="198" t="s">
        <v>286</v>
      </c>
      <c r="E13" s="115">
        <v>1</v>
      </c>
      <c r="F13" s="115">
        <v>3</v>
      </c>
      <c r="G13" s="85">
        <v>0.5</v>
      </c>
      <c r="H13" s="67"/>
      <c r="I13" s="67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34"/>
      <c r="C14" s="189" t="s">
        <v>132</v>
      </c>
      <c r="D14" s="198" t="s">
        <v>344</v>
      </c>
      <c r="E14" s="115">
        <v>1</v>
      </c>
      <c r="F14" s="115">
        <v>3</v>
      </c>
      <c r="G14" s="85">
        <v>0.5</v>
      </c>
      <c r="H14" s="67"/>
      <c r="I14" s="67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115" t="s">
        <v>296</v>
      </c>
      <c r="C15" s="189" t="s">
        <v>160</v>
      </c>
      <c r="D15" s="198" t="s">
        <v>335</v>
      </c>
      <c r="E15" s="115">
        <v>1</v>
      </c>
      <c r="F15" s="115">
        <v>3</v>
      </c>
      <c r="G15" s="85">
        <v>0.5</v>
      </c>
      <c r="H15" s="67"/>
      <c r="I15" s="67"/>
      <c r="L15" s="472" t="s">
        <v>670</v>
      </c>
      <c r="M15" s="472"/>
      <c r="N15" s="472"/>
      <c r="O15" s="64">
        <v>1</v>
      </c>
      <c r="P15" s="61"/>
    </row>
    <row r="16" spans="2:16">
      <c r="B16" s="115" t="s">
        <v>350</v>
      </c>
      <c r="C16" s="189" t="s">
        <v>92</v>
      </c>
      <c r="D16" s="199" t="s">
        <v>276</v>
      </c>
      <c r="E16" s="115">
        <v>1</v>
      </c>
      <c r="F16" s="115">
        <v>3</v>
      </c>
      <c r="G16" s="85">
        <v>0.5</v>
      </c>
      <c r="H16" s="67"/>
      <c r="I16" s="67"/>
      <c r="L16" s="439" t="s">
        <v>332</v>
      </c>
      <c r="M16" s="439"/>
      <c r="N16" s="439"/>
      <c r="O16" s="69">
        <f>SUM(O6:O15)</f>
        <v>8</v>
      </c>
    </row>
    <row r="17" spans="2:20">
      <c r="B17" s="115" t="s">
        <v>279</v>
      </c>
      <c r="C17" s="189" t="s">
        <v>66</v>
      </c>
      <c r="D17" s="198" t="s">
        <v>280</v>
      </c>
      <c r="E17" s="115">
        <v>1</v>
      </c>
      <c r="F17" s="115">
        <v>3</v>
      </c>
      <c r="G17" s="85">
        <v>0.5</v>
      </c>
      <c r="H17" s="67"/>
      <c r="I17" s="67"/>
    </row>
    <row r="18" spans="2:20">
      <c r="B18" s="443" t="s">
        <v>278</v>
      </c>
      <c r="C18" s="443"/>
      <c r="D18" s="443"/>
      <c r="E18" s="77">
        <f>SUM(E12:E17)</f>
        <v>7</v>
      </c>
      <c r="F18" s="443"/>
      <c r="G18" s="443"/>
      <c r="H18" s="443"/>
      <c r="I18" s="124"/>
      <c r="L18" s="386" t="s">
        <v>583</v>
      </c>
      <c r="M18" s="386"/>
      <c r="N18" s="386"/>
      <c r="O18" s="70"/>
      <c r="P18" s="408" t="s">
        <v>314</v>
      </c>
      <c r="Q18" s="408"/>
      <c r="R18" s="408"/>
      <c r="S18" s="408"/>
      <c r="T18" s="408"/>
    </row>
    <row r="19" spans="2:20">
      <c r="B19" s="53"/>
      <c r="C19" s="53"/>
      <c r="D19" s="53"/>
      <c r="E19" s="53"/>
      <c r="F19" s="53"/>
      <c r="G19" s="53"/>
      <c r="H19" s="53"/>
      <c r="I19" s="53"/>
      <c r="L19" s="386"/>
      <c r="M19" s="386"/>
      <c r="N19" s="386"/>
      <c r="O19" s="70"/>
      <c r="P19" s="408"/>
      <c r="Q19" s="408"/>
      <c r="R19" s="408"/>
      <c r="S19" s="408"/>
      <c r="T19" s="408"/>
    </row>
    <row r="20" spans="2:20" ht="15" customHeight="1">
      <c r="B20" s="484" t="s">
        <v>595</v>
      </c>
      <c r="C20" s="484"/>
      <c r="D20" s="484"/>
      <c r="E20" s="484"/>
      <c r="F20" s="484"/>
      <c r="G20" s="484"/>
      <c r="H20" s="484"/>
      <c r="I20" s="484"/>
      <c r="L20" s="5" t="s">
        <v>8</v>
      </c>
      <c r="M20" s="72" t="s">
        <v>309</v>
      </c>
      <c r="N20" s="68" t="s">
        <v>310</v>
      </c>
      <c r="O20" s="59"/>
      <c r="P20" s="68" t="s">
        <v>315</v>
      </c>
      <c r="Q20" s="74" t="s">
        <v>316</v>
      </c>
      <c r="R20" s="68" t="s">
        <v>333</v>
      </c>
      <c r="S20" s="68" t="s">
        <v>334</v>
      </c>
      <c r="T20" s="68" t="s">
        <v>317</v>
      </c>
    </row>
    <row r="21" spans="2:20" ht="15" customHeight="1">
      <c r="B21" s="434" t="s">
        <v>285</v>
      </c>
      <c r="C21" s="189" t="s">
        <v>142</v>
      </c>
      <c r="D21" s="198" t="s">
        <v>343</v>
      </c>
      <c r="E21" s="115">
        <v>2</v>
      </c>
      <c r="F21" s="115">
        <v>2</v>
      </c>
      <c r="G21" s="85">
        <v>1</v>
      </c>
      <c r="H21" s="67"/>
      <c r="I21" s="67"/>
      <c r="L21" s="5" t="s">
        <v>311</v>
      </c>
      <c r="M21" s="86" t="s">
        <v>15</v>
      </c>
      <c r="N21" s="197">
        <f>T22</f>
        <v>379.76</v>
      </c>
      <c r="O21" s="73"/>
      <c r="P21" s="108" t="s">
        <v>311</v>
      </c>
      <c r="Q21" s="109"/>
      <c r="R21" s="109"/>
      <c r="S21" s="109"/>
      <c r="T21" s="110"/>
    </row>
    <row r="22" spans="2:20" ht="15" customHeight="1">
      <c r="B22" s="434"/>
      <c r="C22" s="189" t="s">
        <v>132</v>
      </c>
      <c r="D22" s="198" t="s">
        <v>286</v>
      </c>
      <c r="E22" s="115">
        <v>1</v>
      </c>
      <c r="F22" s="115">
        <v>2</v>
      </c>
      <c r="G22" s="85">
        <v>0.5</v>
      </c>
      <c r="H22" s="67"/>
      <c r="I22" s="67"/>
      <c r="L22" s="5" t="s">
        <v>312</v>
      </c>
      <c r="M22" s="72" t="s">
        <v>18</v>
      </c>
      <c r="N22" s="197">
        <f>T25</f>
        <v>1108.3200000000002</v>
      </c>
      <c r="O22" s="61"/>
      <c r="P22" s="5" t="s">
        <v>318</v>
      </c>
      <c r="Q22" s="74">
        <f>F196</f>
        <v>34.43</v>
      </c>
      <c r="R22" s="76">
        <f>8*Q22</f>
        <v>275.44</v>
      </c>
      <c r="S22" s="68" t="s">
        <v>319</v>
      </c>
      <c r="T22" s="125">
        <f>SUM(S23,R22)</f>
        <v>379.76</v>
      </c>
    </row>
    <row r="23" spans="2:20" ht="15" customHeight="1">
      <c r="B23" s="434"/>
      <c r="C23" s="189" t="s">
        <v>132</v>
      </c>
      <c r="D23" s="198" t="s">
        <v>344</v>
      </c>
      <c r="E23" s="115">
        <v>1</v>
      </c>
      <c r="F23" s="115">
        <v>2</v>
      </c>
      <c r="G23" s="85">
        <v>1</v>
      </c>
      <c r="H23" s="67"/>
      <c r="I23" s="67"/>
      <c r="L23" s="5" t="s">
        <v>313</v>
      </c>
      <c r="M23" s="72" t="s">
        <v>19</v>
      </c>
      <c r="N23" s="197">
        <f>T28</f>
        <v>1376.6399999999999</v>
      </c>
      <c r="O23" s="61"/>
      <c r="P23" s="5" t="s">
        <v>320</v>
      </c>
      <c r="Q23" s="74">
        <f>G196</f>
        <v>6.52</v>
      </c>
      <c r="R23" s="68" t="s">
        <v>319</v>
      </c>
      <c r="S23" s="76">
        <f>16*Q23</f>
        <v>104.32</v>
      </c>
      <c r="T23" s="126"/>
    </row>
    <row r="24" spans="2:20" ht="15" customHeight="1">
      <c r="B24" s="115" t="s">
        <v>296</v>
      </c>
      <c r="C24" s="189" t="s">
        <v>160</v>
      </c>
      <c r="D24" s="198" t="s">
        <v>335</v>
      </c>
      <c r="E24" s="115">
        <v>1</v>
      </c>
      <c r="F24" s="115">
        <v>2</v>
      </c>
      <c r="G24" s="85">
        <v>0.5</v>
      </c>
      <c r="H24" s="67"/>
      <c r="I24" s="67"/>
      <c r="P24" s="454" t="s">
        <v>321</v>
      </c>
      <c r="Q24" s="454"/>
      <c r="R24" s="454"/>
      <c r="S24" s="454"/>
      <c r="T24" s="454"/>
    </row>
    <row r="25" spans="2:20">
      <c r="B25" s="115" t="s">
        <v>350</v>
      </c>
      <c r="C25" s="189" t="s">
        <v>92</v>
      </c>
      <c r="D25" s="199" t="s">
        <v>276</v>
      </c>
      <c r="E25" s="115">
        <v>1</v>
      </c>
      <c r="F25" s="115">
        <v>2</v>
      </c>
      <c r="G25" s="85">
        <v>0.5</v>
      </c>
      <c r="H25" s="67"/>
      <c r="I25" s="67"/>
      <c r="P25" s="5" t="s">
        <v>318</v>
      </c>
      <c r="Q25" s="74">
        <f>F197</f>
        <v>83.2</v>
      </c>
      <c r="R25" s="76">
        <f>8*Q25</f>
        <v>665.6</v>
      </c>
      <c r="S25" s="68" t="s">
        <v>319</v>
      </c>
      <c r="T25" s="514">
        <f>S26+R25</f>
        <v>1108.3200000000002</v>
      </c>
    </row>
    <row r="26" spans="2:20">
      <c r="B26" s="35" t="s">
        <v>279</v>
      </c>
      <c r="C26" s="189" t="s">
        <v>66</v>
      </c>
      <c r="D26" s="198" t="s">
        <v>280</v>
      </c>
      <c r="E26" s="115">
        <v>1</v>
      </c>
      <c r="F26" s="115">
        <v>2</v>
      </c>
      <c r="G26" s="85">
        <v>0.5</v>
      </c>
      <c r="H26" s="67"/>
      <c r="I26" s="67"/>
      <c r="P26" s="5" t="s">
        <v>320</v>
      </c>
      <c r="Q26" s="74">
        <f>G197</f>
        <v>27.67</v>
      </c>
      <c r="R26" s="68" t="s">
        <v>319</v>
      </c>
      <c r="S26" s="76">
        <f>16*Q26</f>
        <v>442.72</v>
      </c>
      <c r="T26" s="514"/>
    </row>
    <row r="27" spans="2:20">
      <c r="B27" s="443" t="s">
        <v>278</v>
      </c>
      <c r="C27" s="443"/>
      <c r="D27" s="443"/>
      <c r="E27" s="77">
        <f>SUM(E21:E26)</f>
        <v>7</v>
      </c>
      <c r="F27" s="443"/>
      <c r="G27" s="443"/>
      <c r="H27" s="443"/>
      <c r="I27" s="124"/>
      <c r="P27" s="454" t="s">
        <v>313</v>
      </c>
      <c r="Q27" s="454"/>
      <c r="R27" s="454"/>
      <c r="S27" s="454"/>
      <c r="T27" s="454"/>
    </row>
    <row r="28" spans="2:20">
      <c r="B28" s="111"/>
      <c r="C28" s="111"/>
      <c r="D28" s="111"/>
      <c r="E28" s="111"/>
      <c r="F28" s="111"/>
      <c r="G28" s="111"/>
      <c r="H28" s="111"/>
      <c r="I28" s="111"/>
      <c r="P28" s="5" t="s">
        <v>318</v>
      </c>
      <c r="Q28" s="74">
        <f>F198</f>
        <v>82.42</v>
      </c>
      <c r="R28" s="76">
        <f>8*Q28</f>
        <v>659.36</v>
      </c>
      <c r="S28" s="68" t="s">
        <v>319</v>
      </c>
      <c r="T28" s="514">
        <f>S29+R28</f>
        <v>1376.6399999999999</v>
      </c>
    </row>
    <row r="29" spans="2:20" ht="15" customHeight="1">
      <c r="B29" s="486" t="s">
        <v>3</v>
      </c>
      <c r="C29" s="486"/>
      <c r="D29" s="486"/>
      <c r="E29" s="486"/>
      <c r="F29" s="486"/>
      <c r="G29" s="486"/>
      <c r="H29" s="486"/>
      <c r="I29" s="486"/>
      <c r="P29" s="5" t="s">
        <v>320</v>
      </c>
      <c r="Q29" s="74">
        <f>G198</f>
        <v>44.83</v>
      </c>
      <c r="R29" s="68" t="s">
        <v>319</v>
      </c>
      <c r="S29" s="76">
        <f>16*Q29</f>
        <v>717.28</v>
      </c>
      <c r="T29" s="514"/>
    </row>
    <row r="30" spans="2:20" ht="15" customHeight="1">
      <c r="B30" s="62" t="s">
        <v>325</v>
      </c>
      <c r="C30" s="62"/>
      <c r="D30" s="62" t="s">
        <v>325</v>
      </c>
      <c r="E30" s="62" t="s">
        <v>325</v>
      </c>
      <c r="F30" s="62"/>
      <c r="G30" s="62"/>
      <c r="H30" s="62"/>
      <c r="I30" s="62" t="s">
        <v>325</v>
      </c>
      <c r="P30" s="5"/>
      <c r="Q30" s="74"/>
      <c r="R30" s="68"/>
      <c r="S30" s="76"/>
      <c r="T30" s="76"/>
    </row>
    <row r="31" spans="2:20" ht="14.25" customHeight="1">
      <c r="B31" s="111"/>
      <c r="C31" s="111"/>
      <c r="D31" s="111"/>
      <c r="E31" s="111"/>
      <c r="F31" s="111"/>
      <c r="G31" s="111"/>
      <c r="H31" s="111"/>
      <c r="I31" s="111"/>
    </row>
    <row r="32" spans="2:20">
      <c r="B32" s="471" t="s">
        <v>326</v>
      </c>
      <c r="C32" s="471"/>
      <c r="D32" s="471"/>
      <c r="E32" s="471"/>
      <c r="F32" s="471"/>
      <c r="G32" s="471"/>
      <c r="H32" s="471"/>
      <c r="I32" s="471"/>
    </row>
    <row r="33" spans="2:16" ht="15" customHeight="1">
      <c r="B33" s="436" t="s">
        <v>285</v>
      </c>
      <c r="C33" s="189" t="s">
        <v>130</v>
      </c>
      <c r="D33" s="199" t="s">
        <v>599</v>
      </c>
      <c r="E33" s="115">
        <v>1</v>
      </c>
      <c r="F33" s="115">
        <v>2</v>
      </c>
      <c r="G33" s="85">
        <v>0.5</v>
      </c>
      <c r="H33" s="67"/>
      <c r="I33" s="67"/>
      <c r="J33"/>
      <c r="M33"/>
    </row>
    <row r="34" spans="2:16" ht="14.25" customHeight="1">
      <c r="B34" s="478"/>
      <c r="C34" s="189" t="s">
        <v>196</v>
      </c>
      <c r="D34" s="199" t="s">
        <v>600</v>
      </c>
      <c r="E34" s="115">
        <v>1</v>
      </c>
      <c r="F34" s="115">
        <v>2</v>
      </c>
      <c r="G34" s="85">
        <v>1</v>
      </c>
      <c r="H34" s="67"/>
      <c r="I34" s="67"/>
    </row>
    <row r="35" spans="2:16">
      <c r="B35" s="115" t="s">
        <v>296</v>
      </c>
      <c r="C35" s="189" t="s">
        <v>160</v>
      </c>
      <c r="D35" s="198" t="s">
        <v>335</v>
      </c>
      <c r="E35" s="115">
        <v>1</v>
      </c>
      <c r="F35" s="115">
        <v>2</v>
      </c>
      <c r="G35" s="85">
        <v>0.25</v>
      </c>
      <c r="H35" s="67"/>
      <c r="I35" s="67"/>
      <c r="O35" s="116"/>
    </row>
    <row r="36" spans="2:16" ht="15" customHeight="1">
      <c r="B36" s="115" t="s">
        <v>350</v>
      </c>
      <c r="C36" s="189" t="s">
        <v>92</v>
      </c>
      <c r="D36" s="199" t="s">
        <v>276</v>
      </c>
      <c r="E36" s="115">
        <v>1</v>
      </c>
      <c r="F36" s="115">
        <v>2</v>
      </c>
      <c r="G36" s="85">
        <v>0.25</v>
      </c>
      <c r="H36" s="67"/>
      <c r="I36" s="67"/>
    </row>
    <row r="37" spans="2:16" ht="15" customHeight="1">
      <c r="B37" s="35" t="s">
        <v>279</v>
      </c>
      <c r="C37" s="189" t="s">
        <v>66</v>
      </c>
      <c r="D37" s="198" t="s">
        <v>601</v>
      </c>
      <c r="E37" s="115">
        <v>1</v>
      </c>
      <c r="F37" s="115">
        <v>2</v>
      </c>
      <c r="G37" s="85">
        <v>0.5</v>
      </c>
      <c r="H37" s="67"/>
      <c r="I37" s="67"/>
      <c r="L37" s="439" t="s">
        <v>421</v>
      </c>
      <c r="M37" s="439"/>
      <c r="N37" s="439"/>
      <c r="O37" s="439"/>
      <c r="P37" s="439"/>
    </row>
    <row r="38" spans="2:16" ht="15" customHeight="1">
      <c r="B38" s="443" t="s">
        <v>278</v>
      </c>
      <c r="C38" s="443"/>
      <c r="D38" s="443"/>
      <c r="E38" s="77">
        <f>SUM(E33:E37)</f>
        <v>5</v>
      </c>
      <c r="F38" s="443"/>
      <c r="G38" s="443"/>
      <c r="H38" s="443"/>
      <c r="I38" s="124"/>
      <c r="L38" s="68" t="s">
        <v>337</v>
      </c>
      <c r="M38" s="72" t="s">
        <v>338</v>
      </c>
      <c r="N38" s="68" t="s">
        <v>339</v>
      </c>
      <c r="O38" s="68" t="s">
        <v>340</v>
      </c>
      <c r="P38" s="69" t="s">
        <v>341</v>
      </c>
    </row>
    <row r="39" spans="2:16" ht="15" customHeight="1">
      <c r="L39" s="68">
        <v>39</v>
      </c>
      <c r="M39" s="72" t="s">
        <v>399</v>
      </c>
      <c r="N39" s="68">
        <v>2</v>
      </c>
      <c r="O39" s="76"/>
      <c r="P39" s="84"/>
    </row>
    <row r="40" spans="2:16" ht="15" customHeight="1">
      <c r="B40" s="486" t="s">
        <v>592</v>
      </c>
      <c r="C40" s="486"/>
      <c r="D40" s="486"/>
      <c r="E40" s="486"/>
      <c r="F40" s="486"/>
      <c r="G40" s="486"/>
      <c r="H40" s="486"/>
      <c r="I40" s="486"/>
    </row>
    <row r="41" spans="2:16" ht="15" customHeight="1">
      <c r="B41" s="62" t="s">
        <v>325</v>
      </c>
      <c r="C41" s="62"/>
      <c r="D41" s="62" t="s">
        <v>325</v>
      </c>
      <c r="E41" s="62" t="s">
        <v>325</v>
      </c>
      <c r="F41" s="62"/>
      <c r="G41" s="62"/>
      <c r="H41" s="62"/>
      <c r="I41" s="62" t="s">
        <v>325</v>
      </c>
    </row>
    <row r="42" spans="2:16">
      <c r="L42" s="439" t="s">
        <v>422</v>
      </c>
      <c r="M42" s="439"/>
      <c r="N42" s="439"/>
      <c r="O42" s="439"/>
      <c r="P42" s="439"/>
    </row>
    <row r="43" spans="2:16" ht="13.95" customHeight="1">
      <c r="B43" s="486" t="s">
        <v>667</v>
      </c>
      <c r="C43" s="486"/>
      <c r="D43" s="486"/>
      <c r="E43" s="486"/>
      <c r="F43" s="486"/>
      <c r="G43" s="486"/>
      <c r="H43" s="486"/>
      <c r="I43" s="486"/>
      <c r="J43" s="54"/>
      <c r="L43" s="69"/>
      <c r="M43" s="69"/>
      <c r="N43" s="69"/>
      <c r="O43" s="69"/>
      <c r="P43" s="69"/>
    </row>
    <row r="44" spans="2:16">
      <c r="B44" s="62" t="s">
        <v>325</v>
      </c>
      <c r="C44" s="62"/>
      <c r="D44" s="62" t="s">
        <v>325</v>
      </c>
      <c r="E44" s="62" t="s">
        <v>325</v>
      </c>
      <c r="F44" s="62"/>
      <c r="G44" s="62"/>
      <c r="H44" s="62"/>
      <c r="I44" s="62" t="s">
        <v>325</v>
      </c>
      <c r="L44" s="66" t="s">
        <v>337</v>
      </c>
      <c r="M44" s="86" t="s">
        <v>338</v>
      </c>
      <c r="N44" s="66" t="s">
        <v>339</v>
      </c>
      <c r="O44" s="66" t="s">
        <v>340</v>
      </c>
      <c r="P44" s="69" t="s">
        <v>341</v>
      </c>
    </row>
    <row r="45" spans="2:16">
      <c r="L45" s="68">
        <v>26</v>
      </c>
      <c r="M45" s="72" t="s">
        <v>399</v>
      </c>
      <c r="N45" s="68">
        <v>2</v>
      </c>
      <c r="O45" s="76"/>
      <c r="P45" s="84"/>
    </row>
    <row r="46" spans="2:16" ht="15" customHeight="1">
      <c r="B46" s="486" t="s">
        <v>668</v>
      </c>
      <c r="C46" s="486"/>
      <c r="D46" s="486"/>
      <c r="E46" s="486"/>
      <c r="F46" s="486"/>
      <c r="G46" s="486"/>
      <c r="H46" s="486"/>
      <c r="I46" s="486"/>
    </row>
    <row r="47" spans="2:16" ht="14.25" customHeight="1">
      <c r="B47" s="62" t="s">
        <v>325</v>
      </c>
      <c r="C47" s="62"/>
      <c r="D47" s="62" t="s">
        <v>325</v>
      </c>
      <c r="E47" s="62" t="s">
        <v>325</v>
      </c>
      <c r="F47" s="62"/>
      <c r="G47" s="62"/>
      <c r="H47" s="62"/>
      <c r="I47" s="62" t="s">
        <v>325</v>
      </c>
    </row>
    <row r="48" spans="2:16">
      <c r="L48" s="439" t="s">
        <v>423</v>
      </c>
      <c r="M48" s="439"/>
      <c r="N48" s="439"/>
      <c r="O48" s="439"/>
      <c r="P48" s="439"/>
    </row>
    <row r="49" spans="2:16" ht="15" customHeight="1">
      <c r="B49" s="477" t="s">
        <v>669</v>
      </c>
      <c r="C49" s="477"/>
      <c r="D49" s="477"/>
      <c r="E49" s="477"/>
      <c r="F49" s="477"/>
      <c r="G49" s="477"/>
      <c r="H49" s="477"/>
      <c r="I49" s="477"/>
      <c r="L49" s="66" t="s">
        <v>337</v>
      </c>
      <c r="M49" s="86" t="s">
        <v>338</v>
      </c>
      <c r="N49" s="66" t="s">
        <v>339</v>
      </c>
      <c r="O49" s="66" t="s">
        <v>340</v>
      </c>
      <c r="P49" s="69" t="s">
        <v>341</v>
      </c>
    </row>
    <row r="50" spans="2:16" ht="15" customHeight="1">
      <c r="B50" s="62" t="s">
        <v>325</v>
      </c>
      <c r="C50" s="62"/>
      <c r="D50" s="62" t="s">
        <v>325</v>
      </c>
      <c r="E50" s="62" t="s">
        <v>325</v>
      </c>
      <c r="F50" s="62"/>
      <c r="G50" s="62"/>
      <c r="H50" s="62"/>
      <c r="I50" s="62" t="s">
        <v>325</v>
      </c>
      <c r="L50" s="68">
        <v>26</v>
      </c>
      <c r="M50" s="72" t="s">
        <v>399</v>
      </c>
      <c r="N50" s="68">
        <v>1</v>
      </c>
      <c r="O50" s="76"/>
      <c r="P50" s="84"/>
    </row>
    <row r="51" spans="2:16" ht="15" customHeight="1">
      <c r="B51"/>
      <c r="C51"/>
      <c r="D51"/>
      <c r="E51"/>
      <c r="F51"/>
      <c r="G51"/>
      <c r="H51"/>
      <c r="I51"/>
    </row>
    <row r="52" spans="2:16" ht="15" customHeight="1">
      <c r="B52" s="487" t="s">
        <v>670</v>
      </c>
      <c r="C52" s="487"/>
      <c r="D52" s="487"/>
      <c r="E52" s="487"/>
      <c r="F52" s="487"/>
      <c r="G52" s="487"/>
      <c r="H52" s="487"/>
      <c r="I52" s="487"/>
    </row>
    <row r="53" spans="2:16" ht="15" customHeight="1">
      <c r="B53" s="436" t="s">
        <v>285</v>
      </c>
      <c r="C53" s="189" t="s">
        <v>142</v>
      </c>
      <c r="D53" s="198" t="s">
        <v>343</v>
      </c>
      <c r="E53" s="115">
        <v>1</v>
      </c>
      <c r="F53" s="115">
        <v>1</v>
      </c>
      <c r="G53" s="85">
        <v>0.5</v>
      </c>
      <c r="H53" s="67"/>
      <c r="I53" s="67"/>
      <c r="L53" s="439" t="s">
        <v>680</v>
      </c>
      <c r="M53" s="439"/>
      <c r="N53" s="439"/>
      <c r="O53" s="439"/>
      <c r="P53" s="439"/>
    </row>
    <row r="54" spans="2:16" ht="15" customHeight="1">
      <c r="B54" s="478"/>
      <c r="C54" s="189" t="s">
        <v>132</v>
      </c>
      <c r="D54" s="198" t="s">
        <v>344</v>
      </c>
      <c r="E54" s="115">
        <v>1</v>
      </c>
      <c r="F54" s="115">
        <v>1</v>
      </c>
      <c r="G54" s="85">
        <v>0.5</v>
      </c>
      <c r="H54" s="67"/>
      <c r="I54" s="67"/>
      <c r="L54" s="66" t="s">
        <v>337</v>
      </c>
      <c r="M54" s="86" t="s">
        <v>338</v>
      </c>
      <c r="N54" s="66" t="s">
        <v>339</v>
      </c>
      <c r="O54" s="66" t="s">
        <v>340</v>
      </c>
      <c r="P54" s="69" t="s">
        <v>341</v>
      </c>
    </row>
    <row r="55" spans="2:16" ht="15" customHeight="1">
      <c r="B55" s="115" t="s">
        <v>296</v>
      </c>
      <c r="C55" s="189" t="s">
        <v>160</v>
      </c>
      <c r="D55" s="198" t="s">
        <v>335</v>
      </c>
      <c r="E55" s="115">
        <v>2</v>
      </c>
      <c r="F55" s="115">
        <v>1</v>
      </c>
      <c r="G55" s="85">
        <v>0.25</v>
      </c>
      <c r="H55" s="67"/>
      <c r="I55" s="67"/>
      <c r="L55" s="68">
        <v>13</v>
      </c>
      <c r="M55" s="72" t="s">
        <v>313</v>
      </c>
      <c r="N55" s="68">
        <v>1</v>
      </c>
      <c r="O55" s="76"/>
      <c r="P55" s="84"/>
    </row>
    <row r="56" spans="2:16" ht="15" customHeight="1">
      <c r="B56" s="115" t="s">
        <v>350</v>
      </c>
      <c r="C56" s="189" t="s">
        <v>92</v>
      </c>
      <c r="D56" s="199" t="s">
        <v>276</v>
      </c>
      <c r="E56" s="115">
        <v>2</v>
      </c>
      <c r="F56" s="115">
        <v>1</v>
      </c>
      <c r="G56" s="85">
        <v>0.25</v>
      </c>
      <c r="H56" s="67"/>
      <c r="I56" s="67"/>
    </row>
    <row r="57" spans="2:16" ht="15" customHeight="1">
      <c r="B57" s="443" t="s">
        <v>278</v>
      </c>
      <c r="C57" s="443"/>
      <c r="D57" s="443"/>
      <c r="E57" s="77">
        <f>SUM(E53:E56)</f>
        <v>6</v>
      </c>
      <c r="F57" s="443"/>
      <c r="G57" s="443"/>
      <c r="H57" s="443"/>
      <c r="I57" s="124"/>
    </row>
    <row r="58" spans="2:16" ht="15" customHeight="1" thickBot="1">
      <c r="L58" s="492" t="s">
        <v>424</v>
      </c>
      <c r="M58" s="520"/>
      <c r="N58" s="520"/>
      <c r="O58" s="520"/>
      <c r="P58" s="521"/>
    </row>
    <row r="59" spans="2:16" ht="15" customHeight="1">
      <c r="B59" s="201"/>
      <c r="C59" s="202"/>
      <c r="D59" s="202"/>
      <c r="E59" s="202"/>
      <c r="F59" s="202"/>
      <c r="G59" s="202"/>
      <c r="H59" s="207"/>
      <c r="I59" s="208"/>
      <c r="L59" s="461" t="s">
        <v>427</v>
      </c>
      <c r="M59" s="461"/>
      <c r="N59" s="461"/>
      <c r="O59" s="461"/>
      <c r="P59" s="461"/>
    </row>
    <row r="60" spans="2:16">
      <c r="B60" s="203"/>
      <c r="C60" s="204"/>
      <c r="D60" s="475" t="s">
        <v>425</v>
      </c>
      <c r="E60" s="475"/>
      <c r="F60" s="475"/>
      <c r="G60" s="475"/>
      <c r="H60" s="209"/>
      <c r="I60" s="210"/>
      <c r="L60" s="461" t="s">
        <v>428</v>
      </c>
      <c r="M60" s="461"/>
      <c r="N60" s="461"/>
      <c r="O60" s="461"/>
      <c r="P60" s="461"/>
    </row>
    <row r="61" spans="2:16">
      <c r="B61" s="203"/>
      <c r="C61" s="204"/>
      <c r="D61" s="510" t="s">
        <v>345</v>
      </c>
      <c r="E61" s="200" t="s">
        <v>346</v>
      </c>
      <c r="F61" s="127"/>
      <c r="G61" s="516"/>
      <c r="H61" s="209"/>
      <c r="I61" s="210"/>
      <c r="L61" s="461" t="s">
        <v>429</v>
      </c>
      <c r="M61" s="461"/>
      <c r="N61" s="461"/>
      <c r="O61" s="461"/>
      <c r="P61" s="461"/>
    </row>
    <row r="62" spans="2:16" ht="13.95" customHeight="1">
      <c r="B62" s="203"/>
      <c r="C62" s="204"/>
      <c r="D62" s="510"/>
      <c r="E62" s="200" t="s">
        <v>347</v>
      </c>
      <c r="F62" s="128"/>
      <c r="G62" s="516"/>
      <c r="H62" s="209"/>
      <c r="I62" s="210"/>
      <c r="L62" s="461" t="s">
        <v>430</v>
      </c>
      <c r="M62" s="461"/>
      <c r="N62" s="461"/>
      <c r="O62" s="461"/>
      <c r="P62" s="461"/>
    </row>
    <row r="63" spans="2:16">
      <c r="B63" s="203"/>
      <c r="C63" s="204"/>
      <c r="D63" s="510" t="s">
        <v>2</v>
      </c>
      <c r="E63" s="200" t="s">
        <v>346</v>
      </c>
      <c r="F63" s="127"/>
      <c r="G63" s="515"/>
      <c r="H63" s="209"/>
      <c r="I63" s="210"/>
      <c r="L63" s="461" t="s">
        <v>426</v>
      </c>
      <c r="M63" s="461"/>
      <c r="N63" s="461"/>
      <c r="O63" s="461"/>
      <c r="P63" s="461"/>
    </row>
    <row r="64" spans="2:16" ht="15" customHeight="1">
      <c r="B64" s="203"/>
      <c r="C64" s="204"/>
      <c r="D64" s="510"/>
      <c r="E64" s="200" t="s">
        <v>347</v>
      </c>
      <c r="F64" s="128"/>
      <c r="G64" s="515"/>
      <c r="H64" s="209"/>
      <c r="I64" s="210"/>
      <c r="L64" s="461" t="s">
        <v>431</v>
      </c>
      <c r="M64" s="461"/>
      <c r="N64" s="461"/>
      <c r="O64" s="461"/>
      <c r="P64" s="461"/>
    </row>
    <row r="65" spans="2:16" ht="14.25" customHeight="1">
      <c r="B65" s="203"/>
      <c r="C65" s="204"/>
      <c r="D65" s="510" t="s">
        <v>326</v>
      </c>
      <c r="E65" s="200" t="s">
        <v>346</v>
      </c>
      <c r="F65" s="127"/>
      <c r="G65" s="515"/>
      <c r="H65" s="209"/>
      <c r="I65" s="210"/>
      <c r="L65" s="461" t="s">
        <v>432</v>
      </c>
      <c r="M65" s="461"/>
      <c r="N65" s="461"/>
      <c r="O65" s="461"/>
      <c r="P65" s="461"/>
    </row>
    <row r="66" spans="2:16">
      <c r="B66" s="203"/>
      <c r="C66" s="204"/>
      <c r="D66" s="510"/>
      <c r="E66" s="200" t="s">
        <v>347</v>
      </c>
      <c r="F66" s="128"/>
      <c r="G66" s="515"/>
      <c r="H66" s="209"/>
      <c r="I66" s="210"/>
      <c r="L66" s="461" t="s">
        <v>433</v>
      </c>
      <c r="M66" s="461"/>
      <c r="N66" s="461"/>
      <c r="O66" s="461"/>
      <c r="P66" s="461"/>
    </row>
    <row r="67" spans="2:16">
      <c r="B67" s="203"/>
      <c r="C67" s="204"/>
      <c r="D67" s="510" t="s">
        <v>678</v>
      </c>
      <c r="E67" s="200" t="s">
        <v>346</v>
      </c>
      <c r="F67" s="127"/>
      <c r="G67" s="515"/>
      <c r="H67" s="204"/>
      <c r="I67" s="211"/>
      <c r="L67" s="461" t="s">
        <v>434</v>
      </c>
      <c r="M67" s="461"/>
      <c r="N67" s="461"/>
      <c r="O67" s="461"/>
      <c r="P67" s="461"/>
    </row>
    <row r="68" spans="2:16">
      <c r="B68" s="203"/>
      <c r="C68" s="204"/>
      <c r="D68" s="510"/>
      <c r="E68" s="200" t="s">
        <v>347</v>
      </c>
      <c r="F68" s="128"/>
      <c r="G68" s="515"/>
      <c r="H68" s="204"/>
      <c r="I68" s="211"/>
      <c r="L68" s="461" t="s">
        <v>435</v>
      </c>
      <c r="M68" s="461"/>
      <c r="N68" s="461"/>
      <c r="O68" s="461"/>
      <c r="P68" s="461"/>
    </row>
    <row r="69" spans="2:16">
      <c r="B69" s="203"/>
      <c r="C69" s="204"/>
      <c r="D69" s="510" t="s">
        <v>330</v>
      </c>
      <c r="E69" s="510"/>
      <c r="F69" s="271"/>
      <c r="G69" s="271"/>
      <c r="H69" s="204"/>
      <c r="I69" s="211"/>
      <c r="L69" s="461" t="s">
        <v>436</v>
      </c>
      <c r="M69" s="461"/>
      <c r="N69" s="461"/>
      <c r="O69" s="461"/>
      <c r="P69" s="461"/>
    </row>
    <row r="70" spans="2:16">
      <c r="B70" s="203"/>
      <c r="C70" s="204"/>
      <c r="D70" s="204"/>
      <c r="E70" s="204"/>
      <c r="F70" s="204"/>
      <c r="G70" s="204"/>
      <c r="H70" s="204"/>
      <c r="I70" s="211"/>
      <c r="L70" s="461" t="s">
        <v>437</v>
      </c>
      <c r="M70" s="461"/>
      <c r="N70" s="461"/>
      <c r="O70" s="461"/>
      <c r="P70" s="461"/>
    </row>
    <row r="71" spans="2:16">
      <c r="B71" s="203"/>
      <c r="C71" s="204"/>
      <c r="D71" s="204"/>
      <c r="E71" s="204"/>
      <c r="F71" s="204"/>
      <c r="G71" s="204"/>
      <c r="H71" s="204"/>
      <c r="I71" s="211"/>
      <c r="L71" s="461" t="s">
        <v>438</v>
      </c>
      <c r="M71" s="461"/>
      <c r="N71" s="461"/>
      <c r="O71" s="461"/>
      <c r="P71" s="461"/>
    </row>
    <row r="72" spans="2:16">
      <c r="B72" s="203"/>
      <c r="C72" s="204"/>
      <c r="D72" s="204"/>
      <c r="E72" s="204"/>
      <c r="F72" s="204"/>
      <c r="G72" s="204"/>
      <c r="H72" s="204"/>
      <c r="I72" s="211"/>
      <c r="L72" s="519">
        <v>13</v>
      </c>
      <c r="M72" s="519"/>
      <c r="N72" s="519"/>
      <c r="O72" s="519"/>
      <c r="P72" s="519"/>
    </row>
    <row r="73" spans="2:16" ht="15" thickBot="1">
      <c r="B73" s="205"/>
      <c r="C73" s="206"/>
      <c r="D73" s="206"/>
      <c r="E73" s="206"/>
      <c r="F73" s="206"/>
      <c r="G73" s="206"/>
      <c r="H73" s="206"/>
      <c r="I73" s="212"/>
      <c r="M73"/>
    </row>
    <row r="74" spans="2:16" ht="15.75" customHeight="1">
      <c r="M74"/>
    </row>
    <row r="75" spans="2:16" ht="15.75" customHeight="1">
      <c r="M75"/>
    </row>
    <row r="76" spans="2:16" ht="17.25" customHeight="1">
      <c r="M76"/>
    </row>
    <row r="77" spans="2:16">
      <c r="M77"/>
    </row>
    <row r="78" spans="2:16">
      <c r="M78"/>
    </row>
    <row r="79" spans="2:16">
      <c r="M79"/>
    </row>
    <row r="80" spans="2:16" ht="39" customHeight="1">
      <c r="M80"/>
    </row>
    <row r="90" spans="2:8">
      <c r="H90" s="55"/>
    </row>
    <row r="91" spans="2:8" ht="18.75" customHeight="1">
      <c r="B91" s="424" t="s">
        <v>7</v>
      </c>
      <c r="C91" s="426" t="s">
        <v>48</v>
      </c>
      <c r="D91" s="426" t="s">
        <v>49</v>
      </c>
      <c r="E91" s="426" t="s">
        <v>348</v>
      </c>
      <c r="H91" s="55"/>
    </row>
    <row r="92" spans="2:8" ht="18.75" customHeight="1">
      <c r="B92" s="424"/>
      <c r="C92" s="426"/>
      <c r="D92" s="426"/>
      <c r="E92" s="427"/>
      <c r="H92" s="55"/>
    </row>
    <row r="93" spans="2:8" ht="18.75" customHeight="1">
      <c r="B93" s="425"/>
      <c r="C93" s="427"/>
      <c r="D93" s="427"/>
      <c r="E93" s="144" t="s">
        <v>64</v>
      </c>
      <c r="H93" s="55"/>
    </row>
    <row r="94" spans="2:8" ht="18.75" customHeight="1">
      <c r="B94" s="104" t="s">
        <v>66</v>
      </c>
      <c r="C94" s="105" t="s">
        <v>67</v>
      </c>
      <c r="D94" s="106" t="s">
        <v>38</v>
      </c>
      <c r="E94" s="170">
        <v>8793.07</v>
      </c>
      <c r="G94" s="107"/>
      <c r="H94" s="120"/>
    </row>
    <row r="95" spans="2:8" ht="18.75" customHeight="1">
      <c r="B95" s="104" t="s">
        <v>68</v>
      </c>
      <c r="C95" s="105" t="s">
        <v>69</v>
      </c>
      <c r="D95" s="106" t="s">
        <v>38</v>
      </c>
      <c r="E95" s="170">
        <v>11381.4</v>
      </c>
      <c r="F95" s="107"/>
      <c r="G95" s="107"/>
      <c r="H95" s="120"/>
    </row>
    <row r="96" spans="2:8" ht="18.75" customHeight="1">
      <c r="B96" s="104" t="s">
        <v>70</v>
      </c>
      <c r="C96" s="105" t="s">
        <v>71</v>
      </c>
      <c r="D96" s="106" t="s">
        <v>38</v>
      </c>
      <c r="E96" s="170">
        <v>19660.02</v>
      </c>
      <c r="F96" s="107"/>
      <c r="G96" s="107"/>
      <c r="H96" s="120"/>
    </row>
    <row r="97" spans="2:8" ht="18.75" customHeight="1">
      <c r="B97" s="104" t="s">
        <v>72</v>
      </c>
      <c r="C97" s="105" t="s">
        <v>73</v>
      </c>
      <c r="D97" s="106" t="s">
        <v>38</v>
      </c>
      <c r="E97" s="170">
        <v>8833.02</v>
      </c>
      <c r="F97" s="107"/>
      <c r="G97" s="107"/>
      <c r="H97" s="120"/>
    </row>
    <row r="98" spans="2:8" ht="18.75" customHeight="1">
      <c r="B98" s="104" t="s">
        <v>74</v>
      </c>
      <c r="C98" s="105" t="s">
        <v>75</v>
      </c>
      <c r="D98" s="106" t="s">
        <v>38</v>
      </c>
      <c r="E98" s="170">
        <v>10438.27</v>
      </c>
      <c r="F98" s="107"/>
      <c r="G98" s="107"/>
      <c r="H98" s="120"/>
    </row>
    <row r="99" spans="2:8" ht="18.75" customHeight="1">
      <c r="B99" s="104" t="s">
        <v>76</v>
      </c>
      <c r="C99" s="105" t="s">
        <v>77</v>
      </c>
      <c r="D99" s="106" t="s">
        <v>38</v>
      </c>
      <c r="E99" s="170">
        <v>17772.490000000002</v>
      </c>
      <c r="F99" s="107"/>
      <c r="G99" s="107"/>
      <c r="H99" s="120"/>
    </row>
    <row r="100" spans="2:8" ht="18.75" customHeight="1">
      <c r="B100" s="104" t="s">
        <v>78</v>
      </c>
      <c r="C100" s="105" t="s">
        <v>79</v>
      </c>
      <c r="D100" s="106" t="s">
        <v>38</v>
      </c>
      <c r="E100" s="170">
        <v>21152.66</v>
      </c>
      <c r="F100" s="107"/>
      <c r="G100" s="107"/>
      <c r="H100" s="120"/>
    </row>
    <row r="101" spans="2:8" ht="18.75" customHeight="1">
      <c r="B101" s="104" t="s">
        <v>80</v>
      </c>
      <c r="C101" s="105" t="s">
        <v>81</v>
      </c>
      <c r="D101" s="106" t="s">
        <v>38</v>
      </c>
      <c r="E101" s="170">
        <v>22119.03</v>
      </c>
      <c r="F101" s="107"/>
      <c r="G101" s="107"/>
      <c r="H101" s="120"/>
    </row>
    <row r="102" spans="2:8" ht="18.75" customHeight="1">
      <c r="B102" s="104" t="s">
        <v>82</v>
      </c>
      <c r="C102" s="105" t="s">
        <v>83</v>
      </c>
      <c r="D102" s="106" t="s">
        <v>38</v>
      </c>
      <c r="E102" s="170">
        <v>26598.98</v>
      </c>
      <c r="F102" s="107"/>
      <c r="G102" s="107"/>
      <c r="H102" s="120"/>
    </row>
    <row r="103" spans="2:8" ht="18.75" customHeight="1">
      <c r="B103" s="104" t="s">
        <v>84</v>
      </c>
      <c r="C103" s="105" t="s">
        <v>85</v>
      </c>
      <c r="D103" s="106" t="s">
        <v>38</v>
      </c>
      <c r="E103" s="170">
        <v>6734.85</v>
      </c>
      <c r="F103" s="107"/>
      <c r="G103" s="107"/>
      <c r="H103" s="120"/>
    </row>
    <row r="104" spans="2:8" ht="18.75" customHeight="1">
      <c r="B104" s="104" t="s">
        <v>86</v>
      </c>
      <c r="C104" s="105" t="s">
        <v>87</v>
      </c>
      <c r="D104" s="106" t="s">
        <v>38</v>
      </c>
      <c r="E104" s="170">
        <v>8596.61</v>
      </c>
      <c r="F104" s="107"/>
      <c r="G104" s="107"/>
      <c r="H104" s="120"/>
    </row>
    <row r="105" spans="2:8" ht="18.75" customHeight="1">
      <c r="B105" s="104" t="s">
        <v>88</v>
      </c>
      <c r="C105" s="105" t="s">
        <v>89</v>
      </c>
      <c r="D105" s="106" t="s">
        <v>38</v>
      </c>
      <c r="E105" s="170">
        <v>13643.18</v>
      </c>
      <c r="F105" s="107"/>
      <c r="G105" s="107"/>
      <c r="H105" s="120"/>
    </row>
    <row r="106" spans="2:8" ht="18.75" customHeight="1">
      <c r="B106" s="104" t="s">
        <v>90</v>
      </c>
      <c r="C106" s="105" t="s">
        <v>91</v>
      </c>
      <c r="D106" s="106" t="s">
        <v>38</v>
      </c>
      <c r="E106" s="170">
        <v>3875.66</v>
      </c>
      <c r="F106" s="107"/>
      <c r="G106" s="107"/>
      <c r="H106" s="120"/>
    </row>
    <row r="107" spans="2:8" ht="18.75" customHeight="1">
      <c r="B107" s="104" t="s">
        <v>92</v>
      </c>
      <c r="C107" s="105" t="s">
        <v>93</v>
      </c>
      <c r="D107" s="106" t="s">
        <v>38</v>
      </c>
      <c r="E107" s="170">
        <v>4348</v>
      </c>
      <c r="F107" s="107"/>
      <c r="G107" s="107"/>
      <c r="H107" s="120"/>
    </row>
    <row r="108" spans="2:8" ht="18.75" customHeight="1">
      <c r="B108" s="104" t="s">
        <v>94</v>
      </c>
      <c r="C108" s="105" t="s">
        <v>95</v>
      </c>
      <c r="D108" s="106" t="s">
        <v>38</v>
      </c>
      <c r="E108" s="170">
        <v>4131.58</v>
      </c>
      <c r="F108" s="107"/>
      <c r="G108" s="107"/>
      <c r="H108" s="120"/>
    </row>
    <row r="109" spans="2:8" ht="18.75" customHeight="1">
      <c r="B109" s="104" t="s">
        <v>96</v>
      </c>
      <c r="C109" s="105" t="s">
        <v>97</v>
      </c>
      <c r="D109" s="106" t="s">
        <v>38</v>
      </c>
      <c r="E109" s="170">
        <v>3866.47</v>
      </c>
      <c r="F109" s="107"/>
      <c r="G109" s="107"/>
      <c r="H109" s="120"/>
    </row>
    <row r="110" spans="2:8" ht="18.75" customHeight="1">
      <c r="B110" s="104" t="s">
        <v>98</v>
      </c>
      <c r="C110" s="105" t="s">
        <v>99</v>
      </c>
      <c r="D110" s="106" t="s">
        <v>38</v>
      </c>
      <c r="E110" s="170">
        <v>6841.95</v>
      </c>
      <c r="F110" s="107"/>
      <c r="G110" s="107"/>
      <c r="H110" s="120"/>
    </row>
    <row r="111" spans="2:8" ht="18.75" customHeight="1">
      <c r="B111" s="104" t="s">
        <v>100</v>
      </c>
      <c r="C111" s="105" t="s">
        <v>101</v>
      </c>
      <c r="D111" s="106" t="s">
        <v>38</v>
      </c>
      <c r="E111" s="170">
        <v>8745.2999999999993</v>
      </c>
      <c r="F111" s="107"/>
      <c r="G111" s="107"/>
      <c r="H111" s="120"/>
    </row>
    <row r="112" spans="2:8" ht="18.75" customHeight="1">
      <c r="B112" s="104" t="s">
        <v>102</v>
      </c>
      <c r="C112" s="105" t="s">
        <v>103</v>
      </c>
      <c r="D112" s="106" t="s">
        <v>38</v>
      </c>
      <c r="E112" s="170">
        <v>14679.87</v>
      </c>
      <c r="F112" s="107"/>
      <c r="G112" s="107"/>
      <c r="H112" s="120"/>
    </row>
    <row r="113" spans="2:8" ht="18.75" customHeight="1">
      <c r="B113" s="104" t="s">
        <v>104</v>
      </c>
      <c r="C113" s="105" t="s">
        <v>105</v>
      </c>
      <c r="D113" s="106" t="s">
        <v>38</v>
      </c>
      <c r="E113" s="170">
        <v>7025.74</v>
      </c>
      <c r="F113" s="107"/>
      <c r="G113" s="107"/>
      <c r="H113" s="120"/>
    </row>
    <row r="114" spans="2:8" ht="18.75" customHeight="1">
      <c r="B114" s="104" t="s">
        <v>106</v>
      </c>
      <c r="C114" s="105" t="s">
        <v>107</v>
      </c>
      <c r="D114" s="106" t="s">
        <v>38</v>
      </c>
      <c r="E114" s="170">
        <v>8364.1</v>
      </c>
      <c r="F114" s="107"/>
      <c r="G114" s="107"/>
      <c r="H114" s="120"/>
    </row>
    <row r="115" spans="2:8" ht="18.75" customHeight="1">
      <c r="B115" s="104" t="s">
        <v>108</v>
      </c>
      <c r="C115" s="105" t="s">
        <v>109</v>
      </c>
      <c r="D115" s="106" t="s">
        <v>38</v>
      </c>
      <c r="E115" s="170">
        <v>10817.83</v>
      </c>
      <c r="F115" s="107"/>
      <c r="G115" s="107"/>
      <c r="H115" s="120"/>
    </row>
    <row r="116" spans="2:8" ht="18.75" customHeight="1">
      <c r="B116" s="104" t="s">
        <v>110</v>
      </c>
      <c r="C116" s="105" t="s">
        <v>111</v>
      </c>
      <c r="D116" s="106" t="s">
        <v>38</v>
      </c>
      <c r="E116" s="170">
        <v>19801.86</v>
      </c>
      <c r="F116" s="107"/>
      <c r="G116" s="107"/>
      <c r="H116" s="120"/>
    </row>
    <row r="117" spans="2:8" ht="18.75" customHeight="1">
      <c r="B117" s="104" t="s">
        <v>112</v>
      </c>
      <c r="C117" s="105" t="s">
        <v>113</v>
      </c>
      <c r="D117" s="106" t="s">
        <v>38</v>
      </c>
      <c r="E117" s="170">
        <v>31496</v>
      </c>
      <c r="F117" s="107"/>
      <c r="G117" s="107"/>
      <c r="H117" s="120"/>
    </row>
    <row r="118" spans="2:8" ht="18.75" customHeight="1">
      <c r="B118" s="104" t="s">
        <v>114</v>
      </c>
      <c r="C118" s="105" t="s">
        <v>115</v>
      </c>
      <c r="D118" s="106" t="s">
        <v>38</v>
      </c>
      <c r="E118" s="170">
        <v>9482.86</v>
      </c>
      <c r="F118" s="107"/>
      <c r="G118" s="107"/>
      <c r="H118" s="120"/>
    </row>
    <row r="119" spans="2:8" ht="18.75" customHeight="1">
      <c r="B119" s="104" t="s">
        <v>116</v>
      </c>
      <c r="C119" s="105" t="s">
        <v>117</v>
      </c>
      <c r="D119" s="106" t="s">
        <v>38</v>
      </c>
      <c r="E119" s="170">
        <v>12309.76</v>
      </c>
      <c r="F119" s="107"/>
      <c r="G119" s="107"/>
      <c r="H119" s="120"/>
    </row>
    <row r="120" spans="2:8" ht="18.75" customHeight="1">
      <c r="B120" s="104" t="s">
        <v>118</v>
      </c>
      <c r="C120" s="105" t="s">
        <v>119</v>
      </c>
      <c r="D120" s="106" t="s">
        <v>38</v>
      </c>
      <c r="E120" s="170">
        <v>20246.79</v>
      </c>
      <c r="F120" s="107"/>
      <c r="G120" s="107"/>
      <c r="H120" s="120"/>
    </row>
    <row r="121" spans="2:8" ht="18.75" customHeight="1">
      <c r="B121" s="104" t="s">
        <v>120</v>
      </c>
      <c r="C121" s="105" t="s">
        <v>121</v>
      </c>
      <c r="D121" s="106" t="s">
        <v>38</v>
      </c>
      <c r="E121" s="170">
        <v>21115.77</v>
      </c>
      <c r="F121" s="107"/>
      <c r="G121" s="107"/>
      <c r="H121" s="120"/>
    </row>
    <row r="122" spans="2:8" ht="18.75" customHeight="1">
      <c r="B122" s="104" t="s">
        <v>122</v>
      </c>
      <c r="C122" s="105" t="s">
        <v>123</v>
      </c>
      <c r="D122" s="106" t="s">
        <v>38</v>
      </c>
      <c r="E122" s="170">
        <v>22227.99</v>
      </c>
      <c r="F122" s="107"/>
      <c r="G122" s="107"/>
      <c r="H122" s="120"/>
    </row>
    <row r="123" spans="2:8" ht="18.75" customHeight="1">
      <c r="B123" s="104" t="s">
        <v>124</v>
      </c>
      <c r="C123" s="105" t="s">
        <v>125</v>
      </c>
      <c r="D123" s="106" t="s">
        <v>38</v>
      </c>
      <c r="E123" s="170">
        <v>25529.58</v>
      </c>
      <c r="F123" s="107"/>
      <c r="G123" s="107"/>
      <c r="H123" s="120"/>
    </row>
    <row r="124" spans="2:8" ht="18.75" customHeight="1">
      <c r="B124" s="104" t="s">
        <v>126</v>
      </c>
      <c r="C124" s="105" t="s">
        <v>127</v>
      </c>
      <c r="D124" s="106" t="s">
        <v>38</v>
      </c>
      <c r="E124" s="170">
        <v>21184.49</v>
      </c>
      <c r="F124" s="107"/>
      <c r="G124" s="107"/>
      <c r="H124" s="120"/>
    </row>
    <row r="125" spans="2:8" ht="18.75" customHeight="1">
      <c r="B125" s="104" t="s">
        <v>128</v>
      </c>
      <c r="C125" s="105" t="s">
        <v>129</v>
      </c>
      <c r="D125" s="106" t="s">
        <v>38</v>
      </c>
      <c r="E125" s="170">
        <v>21712.6</v>
      </c>
      <c r="F125" s="107"/>
      <c r="G125" s="107"/>
      <c r="H125" s="120"/>
    </row>
    <row r="126" spans="2:8" ht="18.75" customHeight="1">
      <c r="B126" s="104" t="s">
        <v>130</v>
      </c>
      <c r="C126" s="105" t="s">
        <v>131</v>
      </c>
      <c r="D126" s="106" t="s">
        <v>38</v>
      </c>
      <c r="E126" s="170">
        <v>26472.52</v>
      </c>
      <c r="F126" s="107"/>
      <c r="G126" s="107"/>
      <c r="H126" s="120"/>
    </row>
    <row r="127" spans="2:8" ht="18.75" customHeight="1">
      <c r="B127" s="104" t="s">
        <v>132</v>
      </c>
      <c r="C127" s="105" t="s">
        <v>133</v>
      </c>
      <c r="D127" s="106" t="s">
        <v>38</v>
      </c>
      <c r="E127" s="170">
        <v>38447.410000000003</v>
      </c>
      <c r="F127" s="107"/>
      <c r="G127" s="107"/>
      <c r="H127" s="120"/>
    </row>
    <row r="128" spans="2:8" ht="18.75" customHeight="1">
      <c r="B128" s="104" t="s">
        <v>134</v>
      </c>
      <c r="C128" s="105" t="s">
        <v>135</v>
      </c>
      <c r="D128" s="106" t="s">
        <v>38</v>
      </c>
      <c r="E128" s="170">
        <v>32210.63</v>
      </c>
      <c r="F128" s="107"/>
      <c r="G128" s="107"/>
      <c r="H128" s="120"/>
    </row>
    <row r="129" spans="2:8" ht="18.75" customHeight="1">
      <c r="B129" s="104" t="s">
        <v>136</v>
      </c>
      <c r="C129" s="105" t="s">
        <v>137</v>
      </c>
      <c r="D129" s="106" t="s">
        <v>38</v>
      </c>
      <c r="E129" s="170">
        <v>21270.69</v>
      </c>
      <c r="F129" s="107"/>
      <c r="G129" s="107"/>
      <c r="H129" s="120"/>
    </row>
    <row r="130" spans="2:8" ht="18.75" customHeight="1">
      <c r="B130" s="104" t="s">
        <v>138</v>
      </c>
      <c r="C130" s="105" t="s">
        <v>139</v>
      </c>
      <c r="D130" s="106" t="s">
        <v>38</v>
      </c>
      <c r="E130" s="170">
        <v>22690.98</v>
      </c>
      <c r="F130" s="107"/>
      <c r="G130" s="107"/>
      <c r="H130" s="120"/>
    </row>
    <row r="131" spans="2:8" ht="18.75" customHeight="1">
      <c r="B131" s="104" t="s">
        <v>140</v>
      </c>
      <c r="C131" s="105" t="s">
        <v>141</v>
      </c>
      <c r="D131" s="106" t="s">
        <v>38</v>
      </c>
      <c r="E131" s="170">
        <v>29640.25</v>
      </c>
      <c r="F131" s="107"/>
      <c r="G131" s="107"/>
      <c r="H131" s="120"/>
    </row>
    <row r="132" spans="2:8" ht="18.75" customHeight="1">
      <c r="B132" s="104" t="s">
        <v>142</v>
      </c>
      <c r="C132" s="105" t="s">
        <v>143</v>
      </c>
      <c r="D132" s="106" t="s">
        <v>38</v>
      </c>
      <c r="E132" s="170">
        <v>21169.919999999998</v>
      </c>
      <c r="F132" s="107"/>
      <c r="G132" s="107"/>
      <c r="H132" s="120"/>
    </row>
    <row r="133" spans="2:8" ht="18.75" customHeight="1">
      <c r="B133" s="104" t="s">
        <v>144</v>
      </c>
      <c r="C133" s="105" t="s">
        <v>145</v>
      </c>
      <c r="D133" s="106" t="s">
        <v>38</v>
      </c>
      <c r="E133" s="170">
        <v>22381.71</v>
      </c>
      <c r="F133" s="107"/>
      <c r="G133" s="107"/>
      <c r="H133" s="120"/>
    </row>
    <row r="134" spans="2:8" ht="18.75" customHeight="1">
      <c r="B134" s="104" t="s">
        <v>146</v>
      </c>
      <c r="C134" s="105" t="s">
        <v>147</v>
      </c>
      <c r="D134" s="106" t="s">
        <v>38</v>
      </c>
      <c r="E134" s="170">
        <v>28094.11</v>
      </c>
      <c r="F134" s="107"/>
      <c r="G134" s="107"/>
      <c r="H134" s="120"/>
    </row>
    <row r="135" spans="2:8" ht="18.75" customHeight="1">
      <c r="B135" s="104" t="s">
        <v>148</v>
      </c>
      <c r="C135" s="105" t="s">
        <v>149</v>
      </c>
      <c r="D135" s="106" t="s">
        <v>38</v>
      </c>
      <c r="E135" s="170">
        <v>21270.69</v>
      </c>
      <c r="F135" s="107"/>
      <c r="G135" s="107"/>
      <c r="H135" s="120"/>
    </row>
    <row r="136" spans="2:8" ht="18.75" customHeight="1">
      <c r="B136" s="104" t="s">
        <v>150</v>
      </c>
      <c r="C136" s="105" t="s">
        <v>151</v>
      </c>
      <c r="D136" s="106" t="s">
        <v>38</v>
      </c>
      <c r="E136" s="170">
        <v>22690.98</v>
      </c>
      <c r="F136" s="107"/>
      <c r="G136" s="107"/>
      <c r="H136" s="120"/>
    </row>
    <row r="137" spans="2:8" ht="18.75" customHeight="1">
      <c r="B137" s="104" t="s">
        <v>152</v>
      </c>
      <c r="C137" s="105" t="s">
        <v>153</v>
      </c>
      <c r="D137" s="106" t="s">
        <v>38</v>
      </c>
      <c r="E137" s="170">
        <v>29640.25</v>
      </c>
      <c r="F137" s="107"/>
      <c r="G137" s="107"/>
      <c r="H137" s="120"/>
    </row>
    <row r="138" spans="2:8" ht="18.75" customHeight="1">
      <c r="B138" s="104" t="s">
        <v>154</v>
      </c>
      <c r="C138" s="105" t="s">
        <v>155</v>
      </c>
      <c r="D138" s="106" t="s">
        <v>38</v>
      </c>
      <c r="E138" s="170">
        <v>19040.009999999998</v>
      </c>
      <c r="F138" s="107"/>
      <c r="G138" s="107"/>
      <c r="H138" s="120"/>
    </row>
    <row r="139" spans="2:8" ht="18.75" customHeight="1">
      <c r="B139" s="104" t="s">
        <v>156</v>
      </c>
      <c r="C139" s="105" t="s">
        <v>157</v>
      </c>
      <c r="D139" s="106" t="s">
        <v>38</v>
      </c>
      <c r="E139" s="170">
        <v>22493.88</v>
      </c>
      <c r="F139" s="107"/>
      <c r="G139" s="107"/>
      <c r="H139" s="120"/>
    </row>
    <row r="140" spans="2:8" ht="18.75" customHeight="1">
      <c r="B140" s="104" t="s">
        <v>158</v>
      </c>
      <c r="C140" s="105" t="s">
        <v>159</v>
      </c>
      <c r="D140" s="106" t="s">
        <v>38</v>
      </c>
      <c r="E140" s="170">
        <v>25947.75</v>
      </c>
      <c r="F140" s="107"/>
      <c r="G140" s="107"/>
      <c r="H140" s="120"/>
    </row>
    <row r="141" spans="2:8" ht="18.75" customHeight="1">
      <c r="B141" s="104" t="s">
        <v>160</v>
      </c>
      <c r="C141" s="105" t="s">
        <v>161</v>
      </c>
      <c r="D141" s="106" t="s">
        <v>38</v>
      </c>
      <c r="E141" s="170">
        <v>6185.29</v>
      </c>
      <c r="F141" s="107"/>
      <c r="G141" s="107"/>
      <c r="H141" s="120"/>
    </row>
    <row r="142" spans="2:8" ht="18.75" customHeight="1">
      <c r="B142" s="104" t="s">
        <v>162</v>
      </c>
      <c r="C142" s="105" t="s">
        <v>163</v>
      </c>
      <c r="D142" s="106" t="s">
        <v>38</v>
      </c>
      <c r="E142" s="170">
        <v>7839.89</v>
      </c>
      <c r="F142" s="107"/>
      <c r="G142" s="107"/>
      <c r="H142" s="120"/>
    </row>
    <row r="143" spans="2:8" ht="18.75" customHeight="1">
      <c r="B143" s="104" t="s">
        <v>164</v>
      </c>
      <c r="C143" s="105" t="s">
        <v>165</v>
      </c>
      <c r="D143" s="106" t="s">
        <v>38</v>
      </c>
      <c r="E143" s="170">
        <v>14170.02</v>
      </c>
      <c r="F143" s="107"/>
      <c r="G143" s="107"/>
      <c r="H143" s="120"/>
    </row>
    <row r="144" spans="2:8" ht="18.75" customHeight="1">
      <c r="B144" s="104" t="s">
        <v>166</v>
      </c>
      <c r="C144" s="105" t="s">
        <v>167</v>
      </c>
      <c r="D144" s="106" t="s">
        <v>38</v>
      </c>
      <c r="E144" s="170">
        <v>5084.18</v>
      </c>
      <c r="F144" s="107"/>
      <c r="G144" s="107"/>
      <c r="H144" s="120"/>
    </row>
    <row r="145" spans="2:8" ht="18.75" customHeight="1">
      <c r="B145" s="104" t="s">
        <v>168</v>
      </c>
      <c r="C145" s="105" t="s">
        <v>169</v>
      </c>
      <c r="D145" s="106" t="s">
        <v>38</v>
      </c>
      <c r="E145" s="170">
        <v>21136.48</v>
      </c>
      <c r="F145" s="107"/>
      <c r="G145" s="107"/>
      <c r="H145" s="120"/>
    </row>
    <row r="146" spans="2:8" ht="18.75" customHeight="1">
      <c r="B146" s="104" t="s">
        <v>170</v>
      </c>
      <c r="C146" s="105" t="s">
        <v>171</v>
      </c>
      <c r="D146" s="106" t="s">
        <v>38</v>
      </c>
      <c r="E146" s="170">
        <v>10145.42</v>
      </c>
      <c r="F146" s="107"/>
      <c r="G146" s="107"/>
      <c r="H146" s="120"/>
    </row>
    <row r="147" spans="2:8" ht="18.75" customHeight="1">
      <c r="B147" s="104" t="s">
        <v>172</v>
      </c>
      <c r="C147" s="105" t="s">
        <v>173</v>
      </c>
      <c r="D147" s="106" t="s">
        <v>38</v>
      </c>
      <c r="E147" s="170">
        <v>13184.61</v>
      </c>
      <c r="F147" s="107"/>
      <c r="G147" s="107"/>
      <c r="H147" s="120"/>
    </row>
    <row r="148" spans="2:8" ht="18.75" customHeight="1">
      <c r="B148" s="104" t="s">
        <v>174</v>
      </c>
      <c r="C148" s="105" t="s">
        <v>175</v>
      </c>
      <c r="D148" s="106" t="s">
        <v>38</v>
      </c>
      <c r="E148" s="170">
        <v>21658.49</v>
      </c>
      <c r="F148" s="107"/>
      <c r="G148" s="107"/>
      <c r="H148" s="120"/>
    </row>
    <row r="149" spans="2:8" ht="18.75" customHeight="1">
      <c r="B149" s="104" t="s">
        <v>176</v>
      </c>
      <c r="C149" s="105" t="s">
        <v>177</v>
      </c>
      <c r="D149" s="106" t="s">
        <v>38</v>
      </c>
      <c r="E149" s="170">
        <v>5087.96</v>
      </c>
      <c r="F149" s="107"/>
      <c r="G149" s="107"/>
      <c r="H149" s="120"/>
    </row>
    <row r="150" spans="2:8" ht="18.75" customHeight="1">
      <c r="B150" s="104" t="s">
        <v>178</v>
      </c>
      <c r="C150" s="105" t="s">
        <v>179</v>
      </c>
      <c r="D150" s="106" t="s">
        <v>38</v>
      </c>
      <c r="E150" s="170">
        <v>4687.88</v>
      </c>
      <c r="F150" s="107"/>
      <c r="G150" s="107"/>
      <c r="H150" s="120"/>
    </row>
    <row r="151" spans="2:8" ht="18.75" customHeight="1">
      <c r="B151" s="104" t="s">
        <v>180</v>
      </c>
      <c r="C151" s="105" t="s">
        <v>181</v>
      </c>
      <c r="D151" s="106" t="s">
        <v>38</v>
      </c>
      <c r="E151" s="170">
        <v>9557.3799999999992</v>
      </c>
      <c r="F151" s="107"/>
      <c r="G151" s="107"/>
      <c r="H151" s="120"/>
    </row>
    <row r="152" spans="2:8" ht="18.75" customHeight="1">
      <c r="B152" s="104" t="s">
        <v>182</v>
      </c>
      <c r="C152" s="105" t="s">
        <v>183</v>
      </c>
      <c r="D152" s="106" t="s">
        <v>38</v>
      </c>
      <c r="E152" s="170">
        <v>12400.27</v>
      </c>
      <c r="F152" s="107"/>
      <c r="G152" s="107"/>
      <c r="H152" s="120"/>
    </row>
    <row r="153" spans="2:8" ht="18.75" customHeight="1">
      <c r="B153" s="104" t="s">
        <v>184</v>
      </c>
      <c r="C153" s="105" t="s">
        <v>185</v>
      </c>
      <c r="D153" s="106" t="s">
        <v>38</v>
      </c>
      <c r="E153" s="170">
        <v>21610.79</v>
      </c>
      <c r="F153" s="107"/>
      <c r="G153" s="107"/>
      <c r="H153" s="120"/>
    </row>
    <row r="154" spans="2:8" ht="18.75" customHeight="1">
      <c r="B154" s="104" t="s">
        <v>186</v>
      </c>
      <c r="C154" s="105" t="s">
        <v>187</v>
      </c>
      <c r="D154" s="106" t="s">
        <v>38</v>
      </c>
      <c r="E154" s="170">
        <v>5448.23</v>
      </c>
      <c r="F154" s="107"/>
      <c r="G154" s="107"/>
      <c r="H154" s="120"/>
    </row>
    <row r="155" spans="2:8" ht="18.75" customHeight="1">
      <c r="B155" s="104" t="s">
        <v>188</v>
      </c>
      <c r="C155" s="105" t="s">
        <v>189</v>
      </c>
      <c r="D155" s="106" t="s">
        <v>38</v>
      </c>
      <c r="E155" s="170">
        <v>6846.98</v>
      </c>
      <c r="F155" s="107"/>
      <c r="G155" s="107"/>
      <c r="H155" s="120"/>
    </row>
    <row r="156" spans="2:8" ht="18.75" customHeight="1">
      <c r="B156" s="104" t="s">
        <v>190</v>
      </c>
      <c r="C156" s="105" t="s">
        <v>191</v>
      </c>
      <c r="D156" s="106" t="s">
        <v>38</v>
      </c>
      <c r="E156" s="170">
        <v>9843.3700000000008</v>
      </c>
      <c r="F156" s="107"/>
      <c r="G156" s="107"/>
      <c r="H156" s="120"/>
    </row>
    <row r="157" spans="2:8" ht="18.75" customHeight="1">
      <c r="B157" s="104" t="s">
        <v>192</v>
      </c>
      <c r="C157" s="105" t="s">
        <v>193</v>
      </c>
      <c r="D157" s="106" t="s">
        <v>38</v>
      </c>
      <c r="E157" s="170">
        <v>5510.77</v>
      </c>
      <c r="F157" s="107"/>
      <c r="G157" s="107"/>
      <c r="H157" s="120"/>
    </row>
    <row r="158" spans="2:8" ht="18.75" customHeight="1">
      <c r="B158" s="104" t="s">
        <v>194</v>
      </c>
      <c r="C158" s="105" t="s">
        <v>195</v>
      </c>
      <c r="D158" s="106" t="s">
        <v>38</v>
      </c>
      <c r="E158" s="170">
        <v>4589.68</v>
      </c>
      <c r="F158" s="107"/>
      <c r="G158" s="107"/>
      <c r="H158" s="120"/>
    </row>
    <row r="159" spans="2:8" ht="18.75" customHeight="1">
      <c r="B159" s="104" t="s">
        <v>196</v>
      </c>
      <c r="C159" s="105" t="s">
        <v>197</v>
      </c>
      <c r="D159" s="106" t="s">
        <v>38</v>
      </c>
      <c r="E159" s="170">
        <v>6054.97</v>
      </c>
      <c r="F159" s="107"/>
      <c r="G159" s="107"/>
      <c r="H159" s="120"/>
    </row>
    <row r="160" spans="2:8" ht="18.75" customHeight="1">
      <c r="B160" s="104" t="s">
        <v>198</v>
      </c>
      <c r="C160" s="105" t="s">
        <v>199</v>
      </c>
      <c r="D160" s="106" t="s">
        <v>38</v>
      </c>
      <c r="E160" s="170">
        <v>6709.35</v>
      </c>
      <c r="F160" s="107"/>
      <c r="G160" s="107"/>
      <c r="H160" s="120"/>
    </row>
    <row r="161" spans="2:8" ht="18.75" customHeight="1">
      <c r="B161" s="104" t="s">
        <v>200</v>
      </c>
      <c r="C161" s="105" t="s">
        <v>201</v>
      </c>
      <c r="D161" s="106" t="s">
        <v>38</v>
      </c>
      <c r="E161" s="170">
        <v>9088.36</v>
      </c>
      <c r="F161" s="107"/>
      <c r="G161" s="107"/>
      <c r="H161" s="120"/>
    </row>
    <row r="162" spans="2:8" ht="18.75" customHeight="1">
      <c r="B162" s="104" t="s">
        <v>202</v>
      </c>
      <c r="C162" s="105" t="s">
        <v>203</v>
      </c>
      <c r="D162" s="106" t="s">
        <v>38</v>
      </c>
      <c r="E162" s="170">
        <v>5866.03</v>
      </c>
      <c r="F162" s="107"/>
      <c r="G162" s="107"/>
      <c r="H162" s="120"/>
    </row>
    <row r="163" spans="2:8" ht="18.75" customHeight="1">
      <c r="B163" s="104" t="s">
        <v>204</v>
      </c>
      <c r="C163" s="105" t="s">
        <v>205</v>
      </c>
      <c r="D163" s="106" t="s">
        <v>38</v>
      </c>
      <c r="E163" s="170">
        <v>8856.35</v>
      </c>
      <c r="F163" s="107"/>
      <c r="G163" s="107"/>
      <c r="H163" s="120"/>
    </row>
    <row r="164" spans="2:8" ht="18.75" customHeight="1">
      <c r="B164" s="104" t="s">
        <v>206</v>
      </c>
      <c r="C164" s="105" t="s">
        <v>207</v>
      </c>
      <c r="D164" s="106" t="s">
        <v>38</v>
      </c>
      <c r="E164" s="170">
        <v>5307.44</v>
      </c>
      <c r="F164" s="107"/>
      <c r="G164" s="107"/>
      <c r="H164" s="120"/>
    </row>
    <row r="165" spans="2:8" ht="18.75" customHeight="1">
      <c r="B165" s="104" t="s">
        <v>208</v>
      </c>
      <c r="C165" s="105" t="s">
        <v>209</v>
      </c>
      <c r="D165" s="106" t="s">
        <v>38</v>
      </c>
      <c r="E165" s="170">
        <v>5198.42</v>
      </c>
      <c r="F165" s="107"/>
      <c r="G165" s="107"/>
      <c r="H165" s="120"/>
    </row>
    <row r="166" spans="2:8" ht="18.75" customHeight="1">
      <c r="B166" s="104" t="s">
        <v>210</v>
      </c>
      <c r="C166" s="105" t="s">
        <v>211</v>
      </c>
      <c r="D166" s="106" t="s">
        <v>38</v>
      </c>
      <c r="E166" s="170">
        <v>6523.58</v>
      </c>
      <c r="F166" s="107"/>
      <c r="G166" s="107"/>
      <c r="H166" s="120"/>
    </row>
    <row r="167" spans="2:8" ht="18.75" customHeight="1">
      <c r="B167" s="104" t="s">
        <v>212</v>
      </c>
      <c r="C167" s="105" t="s">
        <v>213</v>
      </c>
      <c r="D167" s="106" t="s">
        <v>38</v>
      </c>
      <c r="E167" s="170">
        <v>9576.73</v>
      </c>
      <c r="F167" s="107"/>
      <c r="G167" s="107"/>
      <c r="H167" s="120"/>
    </row>
    <row r="168" spans="2:8" ht="18.75" customHeight="1">
      <c r="B168" s="104" t="s">
        <v>214</v>
      </c>
      <c r="C168" s="105" t="s">
        <v>215</v>
      </c>
      <c r="D168" s="106" t="s">
        <v>38</v>
      </c>
      <c r="E168" s="170">
        <v>6776.68</v>
      </c>
      <c r="F168" s="107"/>
      <c r="G168" s="107"/>
      <c r="H168" s="120"/>
    </row>
    <row r="169" spans="2:8" ht="18.75" customHeight="1">
      <c r="B169" s="104" t="s">
        <v>216</v>
      </c>
      <c r="C169" s="105" t="s">
        <v>217</v>
      </c>
      <c r="D169" s="106" t="s">
        <v>38</v>
      </c>
      <c r="E169" s="170">
        <v>8664.4699999999993</v>
      </c>
      <c r="F169" s="107"/>
      <c r="G169" s="107"/>
      <c r="H169" s="120"/>
    </row>
    <row r="170" spans="2:8" ht="18.75" customHeight="1">
      <c r="B170" s="104" t="s">
        <v>218</v>
      </c>
      <c r="C170" s="105" t="s">
        <v>219</v>
      </c>
      <c r="D170" s="106" t="s">
        <v>38</v>
      </c>
      <c r="E170" s="170">
        <v>14550.33</v>
      </c>
      <c r="F170" s="107"/>
      <c r="G170" s="107"/>
      <c r="H170" s="120"/>
    </row>
    <row r="171" spans="2:8" ht="18.75" customHeight="1">
      <c r="B171" s="104" t="s">
        <v>220</v>
      </c>
      <c r="C171" s="105" t="s">
        <v>221</v>
      </c>
      <c r="D171" s="106" t="s">
        <v>38</v>
      </c>
      <c r="E171" s="170">
        <v>21178.44</v>
      </c>
      <c r="F171" s="107"/>
      <c r="G171" s="107"/>
      <c r="H171" s="120"/>
    </row>
    <row r="172" spans="2:8" ht="18.75" customHeight="1">
      <c r="B172" s="104" t="s">
        <v>222</v>
      </c>
      <c r="C172" s="105" t="s">
        <v>223</v>
      </c>
      <c r="D172" s="106" t="s">
        <v>38</v>
      </c>
      <c r="E172" s="170">
        <v>21956.35</v>
      </c>
      <c r="F172" s="107"/>
      <c r="G172" s="107"/>
      <c r="H172" s="120"/>
    </row>
    <row r="173" spans="2:8" ht="18.75" customHeight="1">
      <c r="B173" s="104" t="s">
        <v>224</v>
      </c>
      <c r="C173" s="105" t="s">
        <v>225</v>
      </c>
      <c r="D173" s="106" t="s">
        <v>38</v>
      </c>
      <c r="E173" s="170">
        <v>24541.15</v>
      </c>
      <c r="F173" s="107"/>
      <c r="G173" s="107"/>
      <c r="H173" s="120"/>
    </row>
    <row r="174" spans="2:8" ht="18.75" customHeight="1">
      <c r="B174" s="104" t="s">
        <v>226</v>
      </c>
      <c r="C174" s="105" t="s">
        <v>227</v>
      </c>
      <c r="D174" s="106" t="s">
        <v>38</v>
      </c>
      <c r="E174" s="170">
        <v>7396.19</v>
      </c>
      <c r="F174" s="107"/>
      <c r="G174" s="107"/>
      <c r="H174" s="120"/>
    </row>
    <row r="175" spans="2:8" ht="18.75" customHeight="1">
      <c r="B175" s="104" t="s">
        <v>228</v>
      </c>
      <c r="C175" s="105" t="s">
        <v>229</v>
      </c>
      <c r="D175" s="106" t="s">
        <v>38</v>
      </c>
      <c r="E175" s="170">
        <v>9510.27</v>
      </c>
      <c r="F175" s="107"/>
      <c r="G175" s="107"/>
      <c r="H175" s="120"/>
    </row>
    <row r="176" spans="2:8" ht="18.75" customHeight="1">
      <c r="B176" s="104" t="s">
        <v>230</v>
      </c>
      <c r="C176" s="105" t="s">
        <v>231</v>
      </c>
      <c r="D176" s="106" t="s">
        <v>38</v>
      </c>
      <c r="E176" s="170">
        <v>17323.38</v>
      </c>
      <c r="F176" s="107"/>
      <c r="G176" s="107"/>
      <c r="H176" s="120"/>
    </row>
    <row r="177" spans="2:8" ht="18.75" customHeight="1">
      <c r="B177" s="104" t="s">
        <v>232</v>
      </c>
      <c r="C177" s="105" t="s">
        <v>233</v>
      </c>
      <c r="D177" s="106" t="s">
        <v>38</v>
      </c>
      <c r="E177" s="170">
        <v>6608.13</v>
      </c>
      <c r="F177" s="107"/>
      <c r="G177" s="107"/>
      <c r="H177" s="120"/>
    </row>
    <row r="178" spans="2:8" ht="18.75" customHeight="1">
      <c r="B178" s="104" t="s">
        <v>234</v>
      </c>
      <c r="C178" s="105" t="s">
        <v>235</v>
      </c>
      <c r="D178" s="106" t="s">
        <v>38</v>
      </c>
      <c r="E178" s="170">
        <v>8418.9</v>
      </c>
      <c r="F178" s="107"/>
      <c r="G178" s="107"/>
      <c r="H178" s="120"/>
    </row>
    <row r="179" spans="2:8" ht="18.75" customHeight="1">
      <c r="B179" s="104" t="s">
        <v>236</v>
      </c>
      <c r="C179" s="105" t="s">
        <v>237</v>
      </c>
      <c r="D179" s="106" t="s">
        <v>38</v>
      </c>
      <c r="E179" s="170">
        <v>12038.3</v>
      </c>
      <c r="F179" s="107"/>
      <c r="G179" s="107"/>
      <c r="H179" s="120"/>
    </row>
    <row r="180" spans="2:8" ht="18.75" customHeight="1">
      <c r="B180" s="104" t="s">
        <v>238</v>
      </c>
      <c r="C180" s="105" t="s">
        <v>239</v>
      </c>
      <c r="D180" s="106" t="s">
        <v>38</v>
      </c>
      <c r="E180" s="170">
        <v>6260.81</v>
      </c>
      <c r="F180" s="107"/>
      <c r="G180" s="107"/>
      <c r="H180" s="120"/>
    </row>
    <row r="181" spans="2:8" ht="18.75" customHeight="1">
      <c r="B181" s="104" t="s">
        <v>240</v>
      </c>
      <c r="C181" s="105" t="s">
        <v>241</v>
      </c>
      <c r="D181" s="106" t="s">
        <v>38</v>
      </c>
      <c r="E181" s="170">
        <v>7943.01</v>
      </c>
      <c r="F181" s="107"/>
      <c r="G181" s="107"/>
      <c r="H181" s="120"/>
    </row>
    <row r="182" spans="2:8" ht="18.75" customHeight="1">
      <c r="B182" s="104" t="s">
        <v>242</v>
      </c>
      <c r="C182" s="105" t="s">
        <v>243</v>
      </c>
      <c r="D182" s="106" t="s">
        <v>38</v>
      </c>
      <c r="E182" s="170">
        <v>11395.5</v>
      </c>
      <c r="F182" s="107"/>
      <c r="G182" s="107"/>
      <c r="H182" s="120"/>
    </row>
    <row r="183" spans="2:8" ht="18.75" customHeight="1">
      <c r="B183" s="104" t="s">
        <v>244</v>
      </c>
      <c r="C183" s="105" t="s">
        <v>245</v>
      </c>
      <c r="D183" s="106" t="s">
        <v>38</v>
      </c>
      <c r="E183" s="170">
        <v>7545.23</v>
      </c>
      <c r="F183" s="107"/>
      <c r="G183" s="107"/>
      <c r="H183" s="120"/>
    </row>
    <row r="184" spans="2:8" ht="18.75" customHeight="1">
      <c r="B184" s="104" t="s">
        <v>246</v>
      </c>
      <c r="C184" s="105" t="s">
        <v>247</v>
      </c>
      <c r="D184" s="106" t="s">
        <v>38</v>
      </c>
      <c r="E184" s="170">
        <v>9709.65</v>
      </c>
      <c r="F184" s="107"/>
      <c r="G184" s="107"/>
      <c r="H184" s="120"/>
    </row>
    <row r="185" spans="2:8" ht="18.75" customHeight="1">
      <c r="B185" s="104" t="s">
        <v>248</v>
      </c>
      <c r="C185" s="105" t="s">
        <v>249</v>
      </c>
      <c r="D185" s="106" t="s">
        <v>38</v>
      </c>
      <c r="E185" s="170">
        <v>14920.77</v>
      </c>
      <c r="F185" s="107"/>
      <c r="G185" s="107"/>
      <c r="H185" s="120"/>
    </row>
    <row r="186" spans="2:8" ht="18.75" customHeight="1">
      <c r="B186" s="104" t="s">
        <v>250</v>
      </c>
      <c r="C186" s="105" t="s">
        <v>251</v>
      </c>
      <c r="D186" s="106" t="s">
        <v>38</v>
      </c>
      <c r="E186" s="170">
        <v>6608.13</v>
      </c>
      <c r="F186" s="107"/>
      <c r="G186" s="107"/>
      <c r="H186" s="120"/>
    </row>
    <row r="187" spans="2:8" ht="18.75" customHeight="1">
      <c r="B187" s="104" t="s">
        <v>252</v>
      </c>
      <c r="C187" s="105" t="s">
        <v>253</v>
      </c>
      <c r="D187" s="106" t="s">
        <v>38</v>
      </c>
      <c r="E187" s="170">
        <v>8418.9</v>
      </c>
      <c r="F187" s="107"/>
      <c r="G187" s="107"/>
      <c r="H187" s="120"/>
    </row>
    <row r="188" spans="2:8" ht="18.75" customHeight="1">
      <c r="B188" s="104" t="s">
        <v>254</v>
      </c>
      <c r="C188" s="105" t="s">
        <v>255</v>
      </c>
      <c r="D188" s="106" t="s">
        <v>38</v>
      </c>
      <c r="E188" s="170">
        <v>12038.3</v>
      </c>
      <c r="F188" s="107"/>
      <c r="G188" s="107"/>
      <c r="H188" s="120"/>
    </row>
    <row r="189" spans="2:8" ht="18.75" customHeight="1">
      <c r="B189" s="104" t="s">
        <v>256</v>
      </c>
      <c r="C189" s="105" t="s">
        <v>257</v>
      </c>
      <c r="D189" s="106" t="s">
        <v>38</v>
      </c>
      <c r="E189" s="170">
        <v>7940.59</v>
      </c>
      <c r="F189" s="107"/>
      <c r="G189" s="107"/>
      <c r="H189" s="120"/>
    </row>
    <row r="190" spans="2:8" ht="18.75" customHeight="1">
      <c r="B190" s="104" t="s">
        <v>258</v>
      </c>
      <c r="C190" s="105" t="s">
        <v>259</v>
      </c>
      <c r="D190" s="106" t="s">
        <v>38</v>
      </c>
      <c r="E190" s="170">
        <v>10243.709999999999</v>
      </c>
      <c r="F190" s="107"/>
      <c r="G190" s="107"/>
      <c r="H190" s="120"/>
    </row>
    <row r="191" spans="2:8" ht="18.75" customHeight="1">
      <c r="B191" s="104" t="s">
        <v>260</v>
      </c>
      <c r="C191" s="105" t="s">
        <v>261</v>
      </c>
      <c r="D191" s="106" t="s">
        <v>38</v>
      </c>
      <c r="E191" s="170">
        <v>15305.76</v>
      </c>
      <c r="F191" s="107"/>
      <c r="G191" s="107"/>
      <c r="H191" s="120"/>
    </row>
    <row r="192" spans="2:8">
      <c r="F192" s="107"/>
      <c r="H192" s="55"/>
    </row>
    <row r="193" spans="2:8">
      <c r="H193" s="55"/>
    </row>
    <row r="194" spans="2:8" ht="15.6">
      <c r="B194" s="380" t="s">
        <v>6</v>
      </c>
      <c r="C194" s="381" t="s">
        <v>7</v>
      </c>
      <c r="D194" s="381" t="s">
        <v>8</v>
      </c>
      <c r="E194" s="381" t="s">
        <v>9</v>
      </c>
      <c r="F194" s="382" t="s">
        <v>10</v>
      </c>
      <c r="G194" s="382"/>
      <c r="H194" s="55"/>
    </row>
    <row r="195" spans="2:8" ht="15.6">
      <c r="B195" s="380"/>
      <c r="C195" s="381"/>
      <c r="D195" s="381"/>
      <c r="E195" s="381"/>
      <c r="F195" s="10" t="s">
        <v>12</v>
      </c>
      <c r="G195" s="11" t="s">
        <v>13</v>
      </c>
      <c r="H195" s="55"/>
    </row>
    <row r="196" spans="2:8" ht="30">
      <c r="B196" s="501" t="s">
        <v>14</v>
      </c>
      <c r="C196" s="13" t="s">
        <v>15</v>
      </c>
      <c r="D196" s="172" t="s">
        <v>16</v>
      </c>
      <c r="E196" s="171" t="s">
        <v>17</v>
      </c>
      <c r="F196" s="173">
        <v>34.43</v>
      </c>
      <c r="G196" s="174">
        <v>6.52</v>
      </c>
      <c r="H196" s="55"/>
    </row>
    <row r="197" spans="2:8" ht="45">
      <c r="B197" s="503"/>
      <c r="C197" s="13" t="s">
        <v>18</v>
      </c>
      <c r="D197" s="172" t="s">
        <v>576</v>
      </c>
      <c r="E197" s="171" t="s">
        <v>17</v>
      </c>
      <c r="F197" s="173">
        <v>83.2</v>
      </c>
      <c r="G197" s="174">
        <v>27.67</v>
      </c>
      <c r="H197" s="55"/>
    </row>
    <row r="198" spans="2:8" ht="45">
      <c r="B198" s="502"/>
      <c r="C198" s="13" t="s">
        <v>19</v>
      </c>
      <c r="D198" s="172" t="s">
        <v>577</v>
      </c>
      <c r="E198" s="171" t="s">
        <v>17</v>
      </c>
      <c r="F198" s="173">
        <v>82.42</v>
      </c>
      <c r="G198" s="174">
        <v>44.83</v>
      </c>
      <c r="H198" s="55"/>
    </row>
    <row r="199" spans="2:8" ht="15.6" customHeight="1">
      <c r="B199" s="14" t="s">
        <v>20</v>
      </c>
      <c r="C199" s="15"/>
      <c r="D199" s="16"/>
      <c r="E199" s="15"/>
      <c r="F199" s="6"/>
      <c r="G199" s="6"/>
      <c r="H199" s="55"/>
    </row>
    <row r="200" spans="2:8" ht="15" customHeight="1">
      <c r="B200" s="6"/>
      <c r="C200" s="6"/>
      <c r="D200" s="6"/>
      <c r="E200" s="6"/>
      <c r="F200" s="195"/>
      <c r="G200" s="195"/>
      <c r="H200" s="55"/>
    </row>
    <row r="201" spans="2:8" ht="16.5" customHeight="1">
      <c r="B201" s="378" t="s">
        <v>21</v>
      </c>
      <c r="C201" s="378"/>
      <c r="D201" s="378"/>
      <c r="E201" s="378"/>
      <c r="F201" s="378"/>
      <c r="G201" s="378"/>
      <c r="H201" s="55"/>
    </row>
    <row r="202" spans="2:8" ht="26.85" customHeight="1">
      <c r="B202" s="518"/>
      <c r="C202" s="518"/>
      <c r="D202" s="518"/>
      <c r="E202" s="518"/>
      <c r="F202" s="518"/>
      <c r="G202" s="518"/>
      <c r="H202" s="55"/>
    </row>
    <row r="203" spans="2:8" ht="31.2">
      <c r="B203" s="9" t="s">
        <v>6</v>
      </c>
      <c r="C203" s="10" t="s">
        <v>7</v>
      </c>
      <c r="D203" s="381" t="s">
        <v>8</v>
      </c>
      <c r="E203" s="381"/>
      <c r="F203" s="10" t="s">
        <v>9</v>
      </c>
      <c r="G203" s="11" t="s">
        <v>22</v>
      </c>
      <c r="H203" s="55"/>
    </row>
    <row r="204" spans="2:8" ht="15" customHeight="1">
      <c r="B204" s="383" t="s">
        <v>23</v>
      </c>
      <c r="C204" s="13" t="s">
        <v>24</v>
      </c>
      <c r="D204" s="517" t="s">
        <v>25</v>
      </c>
      <c r="E204" s="517"/>
      <c r="F204" s="13" t="s">
        <v>26</v>
      </c>
      <c r="G204" s="175">
        <v>47.49</v>
      </c>
      <c r="H204" s="55"/>
    </row>
    <row r="205" spans="2:8" ht="15" customHeight="1">
      <c r="B205" s="383"/>
      <c r="C205" s="13" t="s">
        <v>27</v>
      </c>
      <c r="D205" s="517" t="s">
        <v>28</v>
      </c>
      <c r="E205" s="517"/>
      <c r="F205" s="13" t="s">
        <v>26</v>
      </c>
      <c r="G205" s="175">
        <v>31.05</v>
      </c>
      <c r="H205" s="55"/>
    </row>
    <row r="206" spans="2:8" ht="30" customHeight="1">
      <c r="B206" s="383" t="s">
        <v>29</v>
      </c>
      <c r="C206" s="13" t="s">
        <v>30</v>
      </c>
      <c r="D206" s="517" t="s">
        <v>31</v>
      </c>
      <c r="E206" s="517"/>
      <c r="F206" s="13" t="s">
        <v>32</v>
      </c>
      <c r="G206" s="175">
        <v>493.61</v>
      </c>
      <c r="H206" s="55"/>
    </row>
    <row r="207" spans="2:8" ht="15">
      <c r="B207" s="383"/>
      <c r="C207" s="13" t="s">
        <v>33</v>
      </c>
      <c r="D207" s="517" t="s">
        <v>34</v>
      </c>
      <c r="E207" s="517"/>
      <c r="F207" s="13" t="s">
        <v>32</v>
      </c>
      <c r="G207" s="175">
        <v>43.89</v>
      </c>
      <c r="H207" s="55"/>
    </row>
    <row r="208" spans="2:8" ht="15" customHeight="1">
      <c r="B208" s="383" t="s">
        <v>35</v>
      </c>
      <c r="C208" s="13" t="s">
        <v>36</v>
      </c>
      <c r="D208" s="517" t="s">
        <v>37</v>
      </c>
      <c r="E208" s="517"/>
      <c r="F208" s="13" t="s">
        <v>38</v>
      </c>
      <c r="G208" s="175">
        <v>5225.9399999999996</v>
      </c>
      <c r="H208" s="55"/>
    </row>
    <row r="209" spans="2:8" ht="26.85" customHeight="1">
      <c r="B209" s="383"/>
      <c r="C209" s="13" t="s">
        <v>39</v>
      </c>
      <c r="D209" s="517" t="s">
        <v>40</v>
      </c>
      <c r="E209" s="517"/>
      <c r="F209" s="13" t="s">
        <v>38</v>
      </c>
      <c r="G209" s="175">
        <v>4315.87</v>
      </c>
      <c r="H209" s="55"/>
    </row>
    <row r="210" spans="2:8" ht="15" customHeight="1">
      <c r="B210" s="383"/>
      <c r="C210" s="13" t="s">
        <v>41</v>
      </c>
      <c r="D210" s="517" t="s">
        <v>42</v>
      </c>
      <c r="E210" s="517"/>
      <c r="F210" s="13" t="s">
        <v>38</v>
      </c>
      <c r="G210" s="175">
        <v>4179.16</v>
      </c>
      <c r="H210" s="55"/>
    </row>
    <row r="211" spans="2:8" ht="15" customHeight="1">
      <c r="B211" s="383"/>
      <c r="C211" s="13" t="s">
        <v>43</v>
      </c>
      <c r="D211" s="517" t="s">
        <v>44</v>
      </c>
      <c r="E211" s="517"/>
      <c r="F211" s="13" t="s">
        <v>38</v>
      </c>
      <c r="G211" s="175">
        <v>3195.48</v>
      </c>
      <c r="H211" s="55"/>
    </row>
    <row r="212" spans="2:8" ht="15" customHeight="1">
      <c r="B212" s="383" t="s">
        <v>45</v>
      </c>
      <c r="C212" s="13" t="s">
        <v>46</v>
      </c>
      <c r="D212" s="517" t="s">
        <v>31</v>
      </c>
      <c r="E212" s="517"/>
      <c r="F212" s="13" t="s">
        <v>32</v>
      </c>
      <c r="G212" s="175">
        <v>132.13</v>
      </c>
      <c r="H212" s="55"/>
    </row>
    <row r="213" spans="2:8" ht="30.75" customHeight="1">
      <c r="B213" s="383"/>
      <c r="C213" s="13" t="s">
        <v>47</v>
      </c>
      <c r="D213" s="517" t="s">
        <v>34</v>
      </c>
      <c r="E213" s="517"/>
      <c r="F213" s="13" t="s">
        <v>32</v>
      </c>
      <c r="G213" s="175">
        <v>209.32</v>
      </c>
      <c r="H213" s="55"/>
    </row>
    <row r="214" spans="2:8" ht="15" customHeight="1">
      <c r="H214" s="55"/>
    </row>
    <row r="215" spans="2:8" ht="15" customHeight="1"/>
    <row r="216" spans="2:8" ht="15" customHeight="1"/>
    <row r="217" spans="2:8" ht="15" customHeight="1"/>
    <row r="218" spans="2:8" ht="15" customHeight="1"/>
    <row r="219" spans="2:8" ht="15" customHeight="1"/>
    <row r="220" spans="2:8" ht="15" customHeight="1"/>
    <row r="221" spans="2:8" ht="15" customHeight="1"/>
    <row r="222" spans="2:8" ht="15" customHeight="1"/>
    <row r="223" spans="2:8" ht="15" customHeight="1"/>
  </sheetData>
  <mergeCells count="97">
    <mergeCell ref="L72:P72"/>
    <mergeCell ref="L58:P58"/>
    <mergeCell ref="L67:P67"/>
    <mergeCell ref="L68:P68"/>
    <mergeCell ref="L69:P69"/>
    <mergeCell ref="L70:P70"/>
    <mergeCell ref="L71:P71"/>
    <mergeCell ref="L61:P61"/>
    <mergeCell ref="L62:P62"/>
    <mergeCell ref="L63:P63"/>
    <mergeCell ref="L64:P64"/>
    <mergeCell ref="L66:P66"/>
    <mergeCell ref="F194:G194"/>
    <mergeCell ref="B201:G202"/>
    <mergeCell ref="B208:B211"/>
    <mergeCell ref="D208:E208"/>
    <mergeCell ref="D209:E209"/>
    <mergeCell ref="D210:E210"/>
    <mergeCell ref="D211:E211"/>
    <mergeCell ref="B194:B195"/>
    <mergeCell ref="C194:C195"/>
    <mergeCell ref="D194:D195"/>
    <mergeCell ref="E194:E195"/>
    <mergeCell ref="B196:B198"/>
    <mergeCell ref="D203:E203"/>
    <mergeCell ref="B212:B213"/>
    <mergeCell ref="D212:E212"/>
    <mergeCell ref="D213:E213"/>
    <mergeCell ref="B204:B205"/>
    <mergeCell ref="D204:E204"/>
    <mergeCell ref="D205:E205"/>
    <mergeCell ref="B206:B207"/>
    <mergeCell ref="D206:E206"/>
    <mergeCell ref="D207:E207"/>
    <mergeCell ref="D69:E69"/>
    <mergeCell ref="B91:B93"/>
    <mergeCell ref="C91:C93"/>
    <mergeCell ref="D91:D93"/>
    <mergeCell ref="E91:E92"/>
    <mergeCell ref="D67:D68"/>
    <mergeCell ref="G67:G68"/>
    <mergeCell ref="B43:I43"/>
    <mergeCell ref="B46:I46"/>
    <mergeCell ref="L53:P53"/>
    <mergeCell ref="B49:I49"/>
    <mergeCell ref="D60:G60"/>
    <mergeCell ref="D61:D62"/>
    <mergeCell ref="G61:G62"/>
    <mergeCell ref="D63:D64"/>
    <mergeCell ref="G63:G64"/>
    <mergeCell ref="D65:D66"/>
    <mergeCell ref="G65:G66"/>
    <mergeCell ref="L65:P65"/>
    <mergeCell ref="L59:P59"/>
    <mergeCell ref="L60:P60"/>
    <mergeCell ref="B40:I40"/>
    <mergeCell ref="L42:P42"/>
    <mergeCell ref="B52:I52"/>
    <mergeCell ref="B53:B54"/>
    <mergeCell ref="B57:D57"/>
    <mergeCell ref="F57:H57"/>
    <mergeCell ref="L48:P48"/>
    <mergeCell ref="B38:D38"/>
    <mergeCell ref="F38:H38"/>
    <mergeCell ref="B20:I20"/>
    <mergeCell ref="B21:B23"/>
    <mergeCell ref="P24:T24"/>
    <mergeCell ref="T25:T26"/>
    <mergeCell ref="B27:D27"/>
    <mergeCell ref="F27:H27"/>
    <mergeCell ref="P27:T27"/>
    <mergeCell ref="T28:T29"/>
    <mergeCell ref="B29:I29"/>
    <mergeCell ref="B32:I32"/>
    <mergeCell ref="B33:B34"/>
    <mergeCell ref="L37:P37"/>
    <mergeCell ref="P18:T19"/>
    <mergeCell ref="L8:N8"/>
    <mergeCell ref="L9:N9"/>
    <mergeCell ref="B10:I10"/>
    <mergeCell ref="L10:N10"/>
    <mergeCell ref="L11:N11"/>
    <mergeCell ref="B12:B14"/>
    <mergeCell ref="L15:N15"/>
    <mergeCell ref="L12:N12"/>
    <mergeCell ref="L13:N13"/>
    <mergeCell ref="L14:N14"/>
    <mergeCell ref="L16:N16"/>
    <mergeCell ref="B18:D18"/>
    <mergeCell ref="F18:H18"/>
    <mergeCell ref="L18:N19"/>
    <mergeCell ref="L7:N7"/>
    <mergeCell ref="B2:P2"/>
    <mergeCell ref="B4:I4"/>
    <mergeCell ref="L4:O4"/>
    <mergeCell ref="B6:I6"/>
    <mergeCell ref="L6:N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  <pageSetUpPr fitToPage="1"/>
  </sheetPr>
  <dimension ref="A1:T209"/>
  <sheetViews>
    <sheetView showGridLines="0" view="pageBreakPreview" topLeftCell="C1" zoomScale="80" zoomScaleNormal="100" zoomScaleSheetLayoutView="80" workbookViewId="0">
      <selection activeCell="L38" sqref="L38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16.44140625" style="54" customWidth="1"/>
    <col min="4" max="4" width="33" style="54" customWidth="1"/>
    <col min="5" max="9" width="18" style="54" customWidth="1"/>
    <col min="10" max="10" width="5.6640625" style="53" customWidth="1"/>
    <col min="11" max="11" width="6.44140625" style="56" customWidth="1"/>
    <col min="12" max="12" width="21.6640625" style="57" customWidth="1"/>
    <col min="13" max="13" width="15.88671875" style="57" customWidth="1"/>
    <col min="14" max="14" width="21.6640625" style="57" customWidth="1"/>
    <col min="15" max="15" width="13.44140625" customWidth="1"/>
    <col min="16" max="16" width="14.44140625" customWidth="1"/>
    <col min="17" max="17" width="13.44140625" customWidth="1"/>
    <col min="18" max="18" width="12" customWidth="1"/>
    <col min="19" max="23" width="15" customWidth="1"/>
    <col min="26" max="26" width="11.44140625" customWidth="1"/>
  </cols>
  <sheetData>
    <row r="1" spans="2:16" ht="82.5" customHeight="1">
      <c r="K1"/>
    </row>
    <row r="2" spans="2:16" ht="28.5" customHeight="1">
      <c r="B2" s="474" t="s">
        <v>722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38.25" customHeight="1"/>
    <row r="4" spans="2:16">
      <c r="B4" s="475" t="s">
        <v>0</v>
      </c>
      <c r="C4" s="475"/>
      <c r="D4" s="475"/>
      <c r="E4" s="475"/>
      <c r="F4" s="475"/>
      <c r="G4" s="475"/>
      <c r="H4" s="475"/>
      <c r="I4" s="475"/>
      <c r="L4" s="439" t="s">
        <v>455</v>
      </c>
      <c r="M4" s="439"/>
      <c r="N4" s="439"/>
      <c r="O4" s="439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62"/>
      <c r="D7" s="62" t="s">
        <v>322</v>
      </c>
      <c r="E7" s="62" t="s">
        <v>323</v>
      </c>
      <c r="F7" s="62"/>
      <c r="G7" s="62"/>
      <c r="H7" s="62"/>
      <c r="I7" s="62" t="s">
        <v>324</v>
      </c>
      <c r="L7" s="469" t="s">
        <v>590</v>
      </c>
      <c r="M7" s="469"/>
      <c r="N7" s="469"/>
      <c r="O7" s="64">
        <v>3</v>
      </c>
      <c r="P7" s="61"/>
    </row>
    <row r="8" spans="2:16" ht="15" customHeight="1">
      <c r="B8" s="62" t="s">
        <v>325</v>
      </c>
      <c r="C8" s="62"/>
      <c r="D8" s="62" t="s">
        <v>325</v>
      </c>
      <c r="E8" s="62" t="s">
        <v>325</v>
      </c>
      <c r="F8" s="62"/>
      <c r="G8" s="62"/>
      <c r="H8" s="62"/>
      <c r="I8" s="62" t="s">
        <v>325</v>
      </c>
      <c r="L8" s="469" t="s">
        <v>586</v>
      </c>
      <c r="M8" s="469"/>
      <c r="N8" s="469"/>
      <c r="O8" s="64">
        <v>2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2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65" t="s">
        <v>329</v>
      </c>
      <c r="I11" s="65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4" t="s">
        <v>285</v>
      </c>
      <c r="C12" s="189" t="s">
        <v>142</v>
      </c>
      <c r="D12" s="198" t="s">
        <v>343</v>
      </c>
      <c r="E12" s="115">
        <v>2</v>
      </c>
      <c r="F12" s="115">
        <v>3</v>
      </c>
      <c r="G12" s="85">
        <v>1</v>
      </c>
      <c r="H12" s="67"/>
      <c r="I12" s="67"/>
      <c r="L12" s="473" t="s">
        <v>688</v>
      </c>
      <c r="M12" s="473"/>
      <c r="N12" s="473"/>
      <c r="O12" s="60">
        <v>0</v>
      </c>
      <c r="P12" s="61"/>
    </row>
    <row r="13" spans="2:16" ht="15" customHeight="1">
      <c r="B13" s="434"/>
      <c r="C13" s="189" t="s">
        <v>132</v>
      </c>
      <c r="D13" s="198" t="s">
        <v>286</v>
      </c>
      <c r="E13" s="115">
        <v>1</v>
      </c>
      <c r="F13" s="115">
        <v>3</v>
      </c>
      <c r="G13" s="85">
        <v>0.5</v>
      </c>
      <c r="H13" s="67"/>
      <c r="I13" s="67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34"/>
      <c r="C14" s="189" t="s">
        <v>132</v>
      </c>
      <c r="D14" s="198" t="s">
        <v>344</v>
      </c>
      <c r="E14" s="115">
        <v>1</v>
      </c>
      <c r="F14" s="115">
        <v>3</v>
      </c>
      <c r="G14" s="85">
        <v>0.5</v>
      </c>
      <c r="H14" s="67"/>
      <c r="I14" s="67"/>
      <c r="L14" s="473" t="s">
        <v>669</v>
      </c>
      <c r="M14" s="473"/>
      <c r="N14" s="473"/>
      <c r="O14" s="60">
        <v>0</v>
      </c>
      <c r="P14" s="61"/>
    </row>
    <row r="15" spans="2:16" ht="14.25" customHeight="1">
      <c r="B15" s="115" t="s">
        <v>296</v>
      </c>
      <c r="C15" s="189" t="s">
        <v>160</v>
      </c>
      <c r="D15" s="198" t="s">
        <v>335</v>
      </c>
      <c r="E15" s="115">
        <v>1</v>
      </c>
      <c r="F15" s="115">
        <v>3</v>
      </c>
      <c r="G15" s="85">
        <v>0.5</v>
      </c>
      <c r="H15" s="67"/>
      <c r="I15" s="67"/>
      <c r="L15" s="472" t="s">
        <v>670</v>
      </c>
      <c r="M15" s="472"/>
      <c r="N15" s="472"/>
      <c r="O15" s="64">
        <v>1</v>
      </c>
      <c r="P15" s="61"/>
    </row>
    <row r="16" spans="2:16">
      <c r="B16" s="115" t="s">
        <v>350</v>
      </c>
      <c r="C16" s="189" t="s">
        <v>92</v>
      </c>
      <c r="D16" s="199" t="s">
        <v>276</v>
      </c>
      <c r="E16" s="115">
        <v>1</v>
      </c>
      <c r="F16" s="115">
        <v>3</v>
      </c>
      <c r="G16" s="85">
        <v>0.5</v>
      </c>
      <c r="H16" s="67"/>
      <c r="I16" s="67"/>
      <c r="L16" s="439" t="s">
        <v>332</v>
      </c>
      <c r="M16" s="439"/>
      <c r="N16" s="439"/>
      <c r="O16" s="69">
        <f>SUM(O6:O15)</f>
        <v>8</v>
      </c>
    </row>
    <row r="17" spans="2:20">
      <c r="B17" s="115" t="s">
        <v>279</v>
      </c>
      <c r="C17" s="189" t="s">
        <v>66</v>
      </c>
      <c r="D17" s="198" t="s">
        <v>280</v>
      </c>
      <c r="E17" s="115">
        <v>1</v>
      </c>
      <c r="F17" s="115">
        <v>3</v>
      </c>
      <c r="G17" s="85">
        <v>0.5</v>
      </c>
      <c r="H17" s="67"/>
      <c r="I17" s="67"/>
      <c r="L17" s="480"/>
      <c r="M17" s="480"/>
      <c r="N17" s="480"/>
      <c r="O17" s="480"/>
      <c r="P17" s="480"/>
    </row>
    <row r="18" spans="2:20" ht="15" customHeight="1">
      <c r="B18" s="443" t="s">
        <v>278</v>
      </c>
      <c r="C18" s="443"/>
      <c r="D18" s="443"/>
      <c r="E18" s="77">
        <f>SUM(E12:E17)</f>
        <v>7</v>
      </c>
      <c r="F18" s="443"/>
      <c r="G18" s="443"/>
      <c r="H18" s="443"/>
      <c r="I18" s="124"/>
      <c r="L18" s="130"/>
      <c r="M18" s="130"/>
      <c r="N18" s="130"/>
      <c r="O18" s="480"/>
      <c r="P18" s="480"/>
    </row>
    <row r="19" spans="2:20" ht="15" customHeight="1">
      <c r="B19" s="53"/>
      <c r="C19" s="53"/>
      <c r="D19" s="53"/>
      <c r="E19" s="53"/>
      <c r="F19" s="53"/>
      <c r="G19" s="53"/>
      <c r="H19" s="53"/>
      <c r="I19" s="53"/>
      <c r="L19" s="130"/>
      <c r="M19" s="130"/>
      <c r="N19" s="130"/>
      <c r="O19" s="59"/>
      <c r="P19" s="522" t="s">
        <v>314</v>
      </c>
      <c r="Q19" s="523"/>
      <c r="R19" s="523"/>
      <c r="S19" s="523"/>
      <c r="T19" s="524"/>
    </row>
    <row r="20" spans="2:20" ht="15" customHeight="1">
      <c r="B20" s="484" t="s">
        <v>595</v>
      </c>
      <c r="C20" s="484"/>
      <c r="D20" s="484"/>
      <c r="E20" s="484"/>
      <c r="F20" s="484"/>
      <c r="G20" s="484"/>
      <c r="H20" s="484"/>
      <c r="I20" s="484"/>
      <c r="L20" s="462" t="s">
        <v>583</v>
      </c>
      <c r="M20" s="462"/>
      <c r="N20" s="462"/>
      <c r="O20" s="73"/>
      <c r="P20" s="68" t="s">
        <v>315</v>
      </c>
      <c r="Q20" s="74" t="s">
        <v>316</v>
      </c>
      <c r="R20" s="68" t="s">
        <v>333</v>
      </c>
      <c r="S20" s="68" t="s">
        <v>334</v>
      </c>
      <c r="T20" s="68" t="s">
        <v>317</v>
      </c>
    </row>
    <row r="21" spans="2:20" ht="15" customHeight="1">
      <c r="B21" s="434" t="s">
        <v>285</v>
      </c>
      <c r="C21" s="189" t="s">
        <v>142</v>
      </c>
      <c r="D21" s="198" t="s">
        <v>343</v>
      </c>
      <c r="E21" s="115">
        <v>2</v>
      </c>
      <c r="F21" s="115">
        <v>2</v>
      </c>
      <c r="G21" s="85">
        <v>1</v>
      </c>
      <c r="H21" s="67"/>
      <c r="I21" s="67"/>
      <c r="L21" s="71" t="s">
        <v>8</v>
      </c>
      <c r="M21" s="72" t="s">
        <v>309</v>
      </c>
      <c r="N21" s="72" t="s">
        <v>310</v>
      </c>
      <c r="O21" s="61"/>
      <c r="P21" s="149" t="s">
        <v>311</v>
      </c>
      <c r="Q21" s="149"/>
      <c r="R21" s="149"/>
      <c r="S21" s="149"/>
      <c r="T21" s="149"/>
    </row>
    <row r="22" spans="2:20" ht="15" customHeight="1">
      <c r="B22" s="434"/>
      <c r="C22" s="189" t="s">
        <v>132</v>
      </c>
      <c r="D22" s="198" t="s">
        <v>286</v>
      </c>
      <c r="E22" s="115">
        <v>1</v>
      </c>
      <c r="F22" s="115">
        <v>2</v>
      </c>
      <c r="G22" s="85">
        <v>0.5</v>
      </c>
      <c r="H22" s="67"/>
      <c r="I22" s="67"/>
      <c r="L22" s="71" t="s">
        <v>311</v>
      </c>
      <c r="M22" s="86" t="s">
        <v>15</v>
      </c>
      <c r="N22" s="75">
        <f>T22</f>
        <v>379.76</v>
      </c>
      <c r="O22" s="61"/>
      <c r="P22" s="5" t="s">
        <v>318</v>
      </c>
      <c r="Q22" s="74">
        <f>F192</f>
        <v>34.43</v>
      </c>
      <c r="R22" s="76">
        <f>8*Q22</f>
        <v>275.44</v>
      </c>
      <c r="S22" s="68" t="s">
        <v>319</v>
      </c>
      <c r="T22" s="148">
        <f>SUM(S23,R22)</f>
        <v>379.76</v>
      </c>
    </row>
    <row r="23" spans="2:20" ht="15" customHeight="1">
      <c r="B23" s="434"/>
      <c r="C23" s="189" t="s">
        <v>132</v>
      </c>
      <c r="D23" s="198" t="s">
        <v>344</v>
      </c>
      <c r="E23" s="115">
        <v>1</v>
      </c>
      <c r="F23" s="115">
        <v>2</v>
      </c>
      <c r="G23" s="85">
        <v>1</v>
      </c>
      <c r="H23" s="67"/>
      <c r="I23" s="67"/>
      <c r="L23" s="71" t="s">
        <v>312</v>
      </c>
      <c r="M23" s="72" t="s">
        <v>18</v>
      </c>
      <c r="N23" s="75">
        <f>T25</f>
        <v>1108.3200000000002</v>
      </c>
      <c r="O23" s="61"/>
      <c r="P23" s="5" t="s">
        <v>320</v>
      </c>
      <c r="Q23" s="74">
        <f>G192</f>
        <v>6.52</v>
      </c>
      <c r="R23" s="68" t="s">
        <v>319</v>
      </c>
      <c r="S23" s="76">
        <f>16*Q23</f>
        <v>104.32</v>
      </c>
      <c r="T23" s="148"/>
    </row>
    <row r="24" spans="2:20">
      <c r="B24" s="115" t="s">
        <v>296</v>
      </c>
      <c r="C24" s="189" t="s">
        <v>160</v>
      </c>
      <c r="D24" s="198" t="s">
        <v>335</v>
      </c>
      <c r="E24" s="115">
        <v>1</v>
      </c>
      <c r="F24" s="115">
        <v>2</v>
      </c>
      <c r="G24" s="85">
        <v>0.5</v>
      </c>
      <c r="H24" s="67"/>
      <c r="I24" s="67"/>
      <c r="L24" s="71" t="s">
        <v>313</v>
      </c>
      <c r="M24" s="72" t="s">
        <v>19</v>
      </c>
      <c r="N24" s="75">
        <f>T28</f>
        <v>1376.6399999999999</v>
      </c>
      <c r="O24" s="61"/>
      <c r="P24" s="149" t="s">
        <v>321</v>
      </c>
      <c r="Q24" s="149"/>
      <c r="R24" s="149"/>
      <c r="S24" s="149"/>
      <c r="T24" s="149"/>
    </row>
    <row r="25" spans="2:20">
      <c r="B25" s="115" t="s">
        <v>350</v>
      </c>
      <c r="C25" s="189" t="s">
        <v>92</v>
      </c>
      <c r="D25" s="199" t="s">
        <v>276</v>
      </c>
      <c r="E25" s="115">
        <v>1</v>
      </c>
      <c r="F25" s="115">
        <v>2</v>
      </c>
      <c r="G25" s="85">
        <v>0.5</v>
      </c>
      <c r="H25" s="67"/>
      <c r="I25" s="67"/>
      <c r="P25" s="5" t="s">
        <v>318</v>
      </c>
      <c r="Q25" s="74">
        <f>F193</f>
        <v>83.2</v>
      </c>
      <c r="R25" s="76">
        <f>8*Q25</f>
        <v>665.6</v>
      </c>
      <c r="S25" s="68" t="s">
        <v>319</v>
      </c>
      <c r="T25" s="76">
        <f>S26+R25</f>
        <v>1108.3200000000002</v>
      </c>
    </row>
    <row r="26" spans="2:20" ht="14.25" customHeight="1">
      <c r="B26" s="35" t="s">
        <v>279</v>
      </c>
      <c r="C26" s="189" t="s">
        <v>66</v>
      </c>
      <c r="D26" s="198" t="s">
        <v>280</v>
      </c>
      <c r="E26" s="115">
        <v>1</v>
      </c>
      <c r="F26" s="115">
        <v>2</v>
      </c>
      <c r="G26" s="85">
        <v>0.5</v>
      </c>
      <c r="H26" s="67"/>
      <c r="I26" s="67"/>
      <c r="P26" s="5" t="s">
        <v>320</v>
      </c>
      <c r="Q26" s="74">
        <f>G193</f>
        <v>27.67</v>
      </c>
      <c r="R26" s="68" t="s">
        <v>319</v>
      </c>
      <c r="S26" s="76">
        <f>16*Q26</f>
        <v>442.72</v>
      </c>
      <c r="T26" s="76"/>
    </row>
    <row r="27" spans="2:20">
      <c r="B27" s="443" t="s">
        <v>278</v>
      </c>
      <c r="C27" s="443"/>
      <c r="D27" s="443"/>
      <c r="E27" s="77">
        <f>SUM(E21:E26)</f>
        <v>7</v>
      </c>
      <c r="F27" s="443"/>
      <c r="G27" s="443"/>
      <c r="H27" s="443"/>
      <c r="I27" s="124"/>
      <c r="P27" s="149" t="s">
        <v>313</v>
      </c>
      <c r="Q27" s="149"/>
      <c r="R27" s="149"/>
      <c r="S27" s="149"/>
      <c r="T27" s="149"/>
    </row>
    <row r="28" spans="2:20" ht="15" customHeight="1">
      <c r="B28" s="53"/>
      <c r="C28" s="53"/>
      <c r="D28" s="53"/>
      <c r="E28" s="53"/>
      <c r="F28" s="53"/>
      <c r="G28" s="53"/>
      <c r="H28" s="53"/>
      <c r="I28" s="53"/>
      <c r="P28" s="5" t="s">
        <v>318</v>
      </c>
      <c r="Q28" s="74">
        <f>F194</f>
        <v>82.42</v>
      </c>
      <c r="R28" s="76">
        <f>8*Q28</f>
        <v>659.36</v>
      </c>
      <c r="S28" s="68" t="s">
        <v>319</v>
      </c>
      <c r="T28" s="76">
        <f>S29+R28</f>
        <v>1376.6399999999999</v>
      </c>
    </row>
    <row r="29" spans="2:20" ht="15" customHeight="1">
      <c r="B29" s="486" t="s">
        <v>3</v>
      </c>
      <c r="C29" s="486"/>
      <c r="D29" s="486"/>
      <c r="E29" s="486"/>
      <c r="F29" s="486"/>
      <c r="G29" s="486"/>
      <c r="H29" s="486"/>
      <c r="I29" s="486"/>
      <c r="P29" s="5" t="s">
        <v>320</v>
      </c>
      <c r="Q29" s="74">
        <f>G194</f>
        <v>44.83</v>
      </c>
      <c r="R29" s="68" t="s">
        <v>319</v>
      </c>
      <c r="S29" s="76">
        <f>16*Q29</f>
        <v>717.28</v>
      </c>
      <c r="T29" s="76"/>
    </row>
    <row r="30" spans="2:20" ht="14.25" customHeight="1">
      <c r="B30" s="62" t="s">
        <v>325</v>
      </c>
      <c r="C30" s="62"/>
      <c r="D30" s="62" t="s">
        <v>325</v>
      </c>
      <c r="E30" s="62" t="s">
        <v>325</v>
      </c>
      <c r="F30" s="62"/>
      <c r="G30" s="62"/>
      <c r="H30" s="62"/>
      <c r="I30" s="62" t="s">
        <v>325</v>
      </c>
    </row>
    <row r="31" spans="2:20">
      <c r="B31" s="111"/>
      <c r="C31" s="111"/>
      <c r="D31" s="111"/>
      <c r="E31" s="111"/>
      <c r="F31" s="111"/>
      <c r="G31" s="111"/>
      <c r="H31" s="111"/>
      <c r="I31" s="111"/>
      <c r="L31"/>
      <c r="M31"/>
      <c r="N31"/>
    </row>
    <row r="32" spans="2:20" ht="15" customHeight="1">
      <c r="B32" s="471" t="s">
        <v>326</v>
      </c>
      <c r="C32" s="471"/>
      <c r="D32" s="471"/>
      <c r="E32" s="471"/>
      <c r="F32" s="471"/>
      <c r="G32" s="471"/>
      <c r="H32" s="471"/>
      <c r="I32" s="471"/>
      <c r="P32" t="s">
        <v>351</v>
      </c>
    </row>
    <row r="33" spans="2:17" ht="14.25" customHeight="1">
      <c r="B33" s="436" t="s">
        <v>285</v>
      </c>
      <c r="C33" s="189" t="s">
        <v>130</v>
      </c>
      <c r="D33" s="199" t="s">
        <v>599</v>
      </c>
      <c r="E33" s="115">
        <v>1</v>
      </c>
      <c r="F33" s="115">
        <v>2</v>
      </c>
      <c r="G33" s="85">
        <v>0.5</v>
      </c>
      <c r="H33" s="67"/>
      <c r="I33" s="67"/>
      <c r="K33" s="80"/>
      <c r="L33" s="81"/>
      <c r="M33" s="81"/>
      <c r="N33" s="81"/>
      <c r="O33" s="82"/>
      <c r="P33" s="82"/>
      <c r="Q33" s="83"/>
    </row>
    <row r="34" spans="2:17">
      <c r="B34" s="478"/>
      <c r="C34" s="189" t="s">
        <v>196</v>
      </c>
      <c r="D34" s="199" t="s">
        <v>600</v>
      </c>
      <c r="E34" s="115">
        <v>1</v>
      </c>
      <c r="F34" s="115">
        <v>2</v>
      </c>
      <c r="G34" s="85">
        <v>1</v>
      </c>
      <c r="H34" s="67"/>
      <c r="I34" s="67"/>
      <c r="O34" s="116"/>
      <c r="Q34" s="1"/>
    </row>
    <row r="35" spans="2:17" ht="15" customHeight="1">
      <c r="B35" s="115" t="s">
        <v>296</v>
      </c>
      <c r="C35" s="189" t="s">
        <v>160</v>
      </c>
      <c r="D35" s="198" t="s">
        <v>335</v>
      </c>
      <c r="E35" s="115">
        <v>1</v>
      </c>
      <c r="F35" s="115">
        <v>2</v>
      </c>
      <c r="G35" s="85">
        <v>0.25</v>
      </c>
      <c r="H35" s="67"/>
      <c r="I35" s="67"/>
      <c r="Q35" s="1"/>
    </row>
    <row r="36" spans="2:17" ht="15" customHeight="1">
      <c r="B36" s="115" t="s">
        <v>350</v>
      </c>
      <c r="C36" s="189" t="s">
        <v>92</v>
      </c>
      <c r="D36" s="199" t="s">
        <v>276</v>
      </c>
      <c r="E36" s="115">
        <v>1</v>
      </c>
      <c r="F36" s="115">
        <v>2</v>
      </c>
      <c r="G36" s="85">
        <v>0.25</v>
      </c>
      <c r="H36" s="67"/>
      <c r="I36" s="67"/>
      <c r="L36" s="439" t="s">
        <v>456</v>
      </c>
      <c r="M36" s="439"/>
      <c r="N36" s="439"/>
      <c r="O36" s="439"/>
      <c r="P36" s="439"/>
      <c r="Q36" s="1"/>
    </row>
    <row r="37" spans="2:17" ht="15" customHeight="1">
      <c r="B37" s="35" t="s">
        <v>279</v>
      </c>
      <c r="C37" s="189" t="s">
        <v>66</v>
      </c>
      <c r="D37" s="198" t="s">
        <v>601</v>
      </c>
      <c r="E37" s="115">
        <v>1</v>
      </c>
      <c r="F37" s="115">
        <v>2</v>
      </c>
      <c r="G37" s="85">
        <v>0.5</v>
      </c>
      <c r="H37" s="67"/>
      <c r="I37" s="67"/>
      <c r="L37" s="72" t="s">
        <v>337</v>
      </c>
      <c r="M37" s="72" t="s">
        <v>338</v>
      </c>
      <c r="N37" s="72" t="s">
        <v>339</v>
      </c>
      <c r="O37" s="68" t="s">
        <v>340</v>
      </c>
      <c r="P37" s="69" t="s">
        <v>341</v>
      </c>
      <c r="Q37" s="1"/>
    </row>
    <row r="38" spans="2:17" ht="15" customHeight="1">
      <c r="B38" s="443" t="s">
        <v>278</v>
      </c>
      <c r="C38" s="443"/>
      <c r="D38" s="443"/>
      <c r="E38" s="77">
        <f>SUM(E33:E37)</f>
        <v>5</v>
      </c>
      <c r="F38" s="443"/>
      <c r="G38" s="443"/>
      <c r="H38" s="443"/>
      <c r="I38" s="124"/>
      <c r="L38" s="68">
        <v>27</v>
      </c>
      <c r="M38" s="72" t="s">
        <v>399</v>
      </c>
      <c r="N38" s="72">
        <v>2</v>
      </c>
      <c r="O38" s="76"/>
      <c r="P38" s="84"/>
      <c r="Q38" s="1"/>
    </row>
    <row r="39" spans="2:17" ht="15" customHeight="1">
      <c r="Q39" s="1"/>
    </row>
    <row r="40" spans="2:17" ht="15" customHeight="1">
      <c r="B40" s="486" t="s">
        <v>592</v>
      </c>
      <c r="C40" s="486"/>
      <c r="D40" s="486"/>
      <c r="E40" s="486"/>
      <c r="F40" s="486"/>
      <c r="G40" s="486"/>
      <c r="H40" s="486"/>
      <c r="I40" s="486"/>
      <c r="Q40" s="1"/>
    </row>
    <row r="41" spans="2:17">
      <c r="B41" s="62" t="s">
        <v>325</v>
      </c>
      <c r="C41" s="62"/>
      <c r="D41" s="62" t="s">
        <v>325</v>
      </c>
      <c r="E41" s="62" t="s">
        <v>325</v>
      </c>
      <c r="F41" s="62"/>
      <c r="G41" s="62"/>
      <c r="H41" s="62"/>
      <c r="I41" s="62" t="s">
        <v>325</v>
      </c>
      <c r="L41" s="439" t="s">
        <v>457</v>
      </c>
      <c r="M41" s="439"/>
      <c r="N41" s="439"/>
      <c r="O41" s="439"/>
      <c r="P41" s="439"/>
      <c r="Q41" s="1"/>
    </row>
    <row r="42" spans="2:17">
      <c r="L42" s="86" t="s">
        <v>337</v>
      </c>
      <c r="M42" s="86" t="s">
        <v>338</v>
      </c>
      <c r="N42" s="86" t="s">
        <v>339</v>
      </c>
      <c r="O42" s="66" t="s">
        <v>340</v>
      </c>
      <c r="P42" s="69" t="s">
        <v>341</v>
      </c>
      <c r="Q42" s="1"/>
    </row>
    <row r="43" spans="2:17" ht="13.95" customHeight="1">
      <c r="B43" s="486" t="s">
        <v>667</v>
      </c>
      <c r="C43" s="486"/>
      <c r="D43" s="486"/>
      <c r="E43" s="486"/>
      <c r="F43" s="486"/>
      <c r="G43" s="486"/>
      <c r="H43" s="486"/>
      <c r="I43" s="486"/>
      <c r="L43" s="72">
        <v>18</v>
      </c>
      <c r="M43" s="72" t="s">
        <v>399</v>
      </c>
      <c r="N43" s="72">
        <v>2</v>
      </c>
      <c r="O43" s="76"/>
      <c r="P43" s="84"/>
      <c r="Q43" s="1"/>
    </row>
    <row r="44" spans="2:17">
      <c r="B44" s="62" t="s">
        <v>325</v>
      </c>
      <c r="C44" s="62"/>
      <c r="D44" s="62" t="s">
        <v>325</v>
      </c>
      <c r="E44" s="62" t="s">
        <v>325</v>
      </c>
      <c r="F44" s="62"/>
      <c r="G44" s="62"/>
      <c r="H44" s="62"/>
      <c r="I44" s="62" t="s">
        <v>325</v>
      </c>
      <c r="L44"/>
      <c r="M44"/>
      <c r="N44"/>
      <c r="Q44" s="1"/>
    </row>
    <row r="45" spans="2:17" ht="15" customHeight="1">
      <c r="Q45" s="1"/>
    </row>
    <row r="46" spans="2:17" ht="14.25" customHeight="1">
      <c r="B46" s="486" t="s">
        <v>668</v>
      </c>
      <c r="C46" s="486"/>
      <c r="D46" s="486"/>
      <c r="E46" s="486"/>
      <c r="F46" s="486"/>
      <c r="G46" s="486"/>
      <c r="H46" s="486"/>
      <c r="I46" s="486"/>
      <c r="Q46" s="1"/>
    </row>
    <row r="47" spans="2:17">
      <c r="B47" s="62" t="s">
        <v>325</v>
      </c>
      <c r="C47" s="62"/>
      <c r="D47" s="62" t="s">
        <v>325</v>
      </c>
      <c r="E47" s="62" t="s">
        <v>325</v>
      </c>
      <c r="F47" s="62"/>
      <c r="G47" s="62"/>
      <c r="H47" s="62"/>
      <c r="I47" s="62" t="s">
        <v>325</v>
      </c>
      <c r="L47" s="439" t="s">
        <v>681</v>
      </c>
      <c r="M47" s="439"/>
      <c r="N47" s="439"/>
      <c r="O47" s="439"/>
      <c r="P47" s="439"/>
      <c r="Q47" s="1"/>
    </row>
    <row r="48" spans="2:17" ht="15" customHeight="1">
      <c r="L48" s="86" t="s">
        <v>337</v>
      </c>
      <c r="M48" s="86" t="s">
        <v>338</v>
      </c>
      <c r="N48" s="86" t="s">
        <v>339</v>
      </c>
      <c r="O48" s="66" t="s">
        <v>340</v>
      </c>
      <c r="P48" s="69" t="s">
        <v>341</v>
      </c>
      <c r="Q48" s="1"/>
    </row>
    <row r="49" spans="2:17" ht="15" customHeight="1">
      <c r="B49" s="486" t="s">
        <v>683</v>
      </c>
      <c r="C49" s="486"/>
      <c r="D49" s="486"/>
      <c r="E49" s="486"/>
      <c r="F49" s="486"/>
      <c r="G49" s="486"/>
      <c r="H49" s="486"/>
      <c r="I49" s="486"/>
      <c r="L49" s="72">
        <v>18</v>
      </c>
      <c r="M49" s="72" t="s">
        <v>399</v>
      </c>
      <c r="N49" s="72">
        <v>1</v>
      </c>
      <c r="O49" s="76"/>
      <c r="P49" s="84"/>
      <c r="Q49" s="1"/>
    </row>
    <row r="50" spans="2:17" ht="15" customHeight="1">
      <c r="B50" s="62" t="s">
        <v>325</v>
      </c>
      <c r="C50" s="62"/>
      <c r="D50" s="62" t="s">
        <v>325</v>
      </c>
      <c r="E50" s="62" t="s">
        <v>325</v>
      </c>
      <c r="F50" s="62"/>
      <c r="G50" s="62"/>
      <c r="H50" s="62"/>
      <c r="I50" s="62" t="s">
        <v>325</v>
      </c>
      <c r="Q50" s="1"/>
    </row>
    <row r="51" spans="2:17" ht="15" customHeight="1">
      <c r="B51"/>
      <c r="C51"/>
      <c r="D51"/>
      <c r="E51"/>
      <c r="F51"/>
      <c r="G51"/>
      <c r="H51"/>
      <c r="I51"/>
      <c r="Q51" s="1"/>
    </row>
    <row r="52" spans="2:17" ht="15" customHeight="1">
      <c r="B52" s="487" t="s">
        <v>670</v>
      </c>
      <c r="C52" s="487"/>
      <c r="D52" s="487"/>
      <c r="E52" s="487"/>
      <c r="F52" s="487"/>
      <c r="G52" s="487"/>
      <c r="H52" s="487"/>
      <c r="I52" s="487"/>
      <c r="L52" s="439" t="s">
        <v>682</v>
      </c>
      <c r="M52" s="439"/>
      <c r="N52" s="439"/>
      <c r="O52" s="439"/>
      <c r="P52" s="439"/>
      <c r="Q52" s="1"/>
    </row>
    <row r="53" spans="2:17" ht="15" customHeight="1">
      <c r="B53" s="436" t="s">
        <v>285</v>
      </c>
      <c r="C53" s="189" t="s">
        <v>142</v>
      </c>
      <c r="D53" s="198" t="s">
        <v>343</v>
      </c>
      <c r="E53" s="115">
        <v>1</v>
      </c>
      <c r="F53" s="115">
        <v>1</v>
      </c>
      <c r="G53" s="85">
        <v>0.5</v>
      </c>
      <c r="H53" s="67"/>
      <c r="I53" s="67"/>
      <c r="L53" s="86" t="s">
        <v>337</v>
      </c>
      <c r="M53" s="86" t="s">
        <v>338</v>
      </c>
      <c r="N53" s="86" t="s">
        <v>339</v>
      </c>
      <c r="O53" s="66" t="s">
        <v>340</v>
      </c>
      <c r="P53" s="69" t="s">
        <v>341</v>
      </c>
      <c r="Q53" s="1"/>
    </row>
    <row r="54" spans="2:17" ht="15" customHeight="1">
      <c r="B54" s="478"/>
      <c r="C54" s="189" t="s">
        <v>132</v>
      </c>
      <c r="D54" s="198" t="s">
        <v>344</v>
      </c>
      <c r="E54" s="115">
        <v>1</v>
      </c>
      <c r="F54" s="115">
        <v>1</v>
      </c>
      <c r="G54" s="85">
        <v>0.5</v>
      </c>
      <c r="H54" s="67"/>
      <c r="I54" s="67"/>
      <c r="L54" s="72">
        <v>9</v>
      </c>
      <c r="M54" s="72" t="s">
        <v>313</v>
      </c>
      <c r="N54" s="72">
        <v>1</v>
      </c>
      <c r="O54" s="76"/>
      <c r="P54" s="84"/>
      <c r="Q54" s="1"/>
    </row>
    <row r="55" spans="2:17" ht="15" customHeight="1">
      <c r="B55" s="115" t="s">
        <v>296</v>
      </c>
      <c r="C55" s="189" t="s">
        <v>160</v>
      </c>
      <c r="D55" s="198" t="s">
        <v>335</v>
      </c>
      <c r="E55" s="115">
        <v>2</v>
      </c>
      <c r="F55" s="115">
        <v>1</v>
      </c>
      <c r="G55" s="85">
        <v>0.25</v>
      </c>
      <c r="H55" s="67"/>
      <c r="I55" s="67"/>
      <c r="Q55" s="1"/>
    </row>
    <row r="56" spans="2:17" ht="15" customHeight="1">
      <c r="B56" s="115" t="s">
        <v>350</v>
      </c>
      <c r="C56" s="189" t="s">
        <v>92</v>
      </c>
      <c r="D56" s="199" t="s">
        <v>276</v>
      </c>
      <c r="E56" s="115">
        <v>2</v>
      </c>
      <c r="F56" s="115">
        <v>1</v>
      </c>
      <c r="G56" s="85">
        <v>0.25</v>
      </c>
      <c r="H56" s="67"/>
      <c r="I56" s="67"/>
      <c r="Q56" s="1"/>
    </row>
    <row r="57" spans="2:17" ht="15" customHeight="1">
      <c r="B57" s="443" t="s">
        <v>278</v>
      </c>
      <c r="C57" s="443"/>
      <c r="D57" s="443"/>
      <c r="E57" s="77">
        <f>SUM(E53:E56)</f>
        <v>6</v>
      </c>
      <c r="F57" s="443"/>
      <c r="G57" s="443"/>
      <c r="H57" s="443"/>
      <c r="I57" s="124"/>
      <c r="Q57" s="1"/>
    </row>
    <row r="58" spans="2:17" ht="15" customHeight="1" thickBot="1">
      <c r="Q58" s="1"/>
    </row>
    <row r="59" spans="2:17" ht="13.95" customHeight="1">
      <c r="B59" s="201"/>
      <c r="C59" s="202"/>
      <c r="D59" s="202"/>
      <c r="E59" s="202"/>
      <c r="F59" s="202"/>
      <c r="G59" s="202"/>
      <c r="H59" s="207"/>
      <c r="I59" s="208"/>
      <c r="Q59" s="1"/>
    </row>
    <row r="60" spans="2:17">
      <c r="B60" s="203"/>
      <c r="C60" s="204"/>
      <c r="D60" s="475" t="s">
        <v>460</v>
      </c>
      <c r="E60" s="475"/>
      <c r="F60" s="475"/>
      <c r="G60" s="475"/>
      <c r="H60" s="209"/>
      <c r="I60" s="210"/>
      <c r="K60" s="88"/>
      <c r="L60" s="89"/>
      <c r="M60" s="89"/>
      <c r="N60" s="89"/>
      <c r="O60" s="89"/>
      <c r="P60" s="89"/>
      <c r="Q60" s="89"/>
    </row>
    <row r="61" spans="2:17" ht="15" customHeight="1">
      <c r="B61" s="203"/>
      <c r="C61" s="204"/>
      <c r="D61" s="510" t="s">
        <v>345</v>
      </c>
      <c r="E61" s="96" t="s">
        <v>346</v>
      </c>
      <c r="F61" s="129"/>
      <c r="G61" s="512"/>
      <c r="H61" s="209"/>
      <c r="I61" s="210"/>
    </row>
    <row r="62" spans="2:17" ht="15" customHeight="1">
      <c r="B62" s="203"/>
      <c r="C62" s="204"/>
      <c r="D62" s="510"/>
      <c r="E62" s="96" t="s">
        <v>347</v>
      </c>
      <c r="F62" s="67"/>
      <c r="G62" s="512"/>
      <c r="H62" s="209"/>
      <c r="I62" s="210"/>
    </row>
    <row r="63" spans="2:17" ht="14.25" customHeight="1">
      <c r="B63" s="203"/>
      <c r="C63" s="204"/>
      <c r="D63" s="510" t="s">
        <v>464</v>
      </c>
      <c r="E63" s="96" t="s">
        <v>346</v>
      </c>
      <c r="F63" s="129"/>
      <c r="G63" s="437"/>
      <c r="H63" s="209"/>
      <c r="I63" s="210"/>
      <c r="N63"/>
    </row>
    <row r="64" spans="2:17">
      <c r="B64" s="203"/>
      <c r="C64" s="204"/>
      <c r="D64" s="510"/>
      <c r="E64" s="96" t="s">
        <v>347</v>
      </c>
      <c r="F64" s="67"/>
      <c r="G64" s="437"/>
      <c r="H64" s="209"/>
      <c r="I64" s="210"/>
      <c r="L64" s="439" t="s">
        <v>693</v>
      </c>
      <c r="M64" s="439"/>
      <c r="N64"/>
    </row>
    <row r="65" spans="2:14">
      <c r="B65" s="203"/>
      <c r="C65" s="204"/>
      <c r="D65" s="510" t="s">
        <v>326</v>
      </c>
      <c r="E65" s="96" t="s">
        <v>346</v>
      </c>
      <c r="F65" s="129"/>
      <c r="G65" s="437"/>
      <c r="H65" s="209"/>
      <c r="I65" s="210"/>
      <c r="L65" s="461" t="s">
        <v>459</v>
      </c>
      <c r="M65" s="461"/>
      <c r="N65"/>
    </row>
    <row r="66" spans="2:14">
      <c r="B66" s="203"/>
      <c r="C66" s="204"/>
      <c r="D66" s="510"/>
      <c r="E66" s="96" t="s">
        <v>347</v>
      </c>
      <c r="F66" s="67"/>
      <c r="G66" s="437"/>
      <c r="H66" s="209"/>
      <c r="I66" s="210"/>
      <c r="L66" s="461" t="s">
        <v>461</v>
      </c>
      <c r="M66" s="461"/>
      <c r="N66"/>
    </row>
    <row r="67" spans="2:14">
      <c r="B67" s="203"/>
      <c r="C67" s="204"/>
      <c r="D67" s="510" t="s">
        <v>678</v>
      </c>
      <c r="E67" s="96" t="s">
        <v>346</v>
      </c>
      <c r="F67" s="129"/>
      <c r="G67" s="437"/>
      <c r="H67" s="204"/>
      <c r="I67" s="211"/>
      <c r="L67" s="461" t="s">
        <v>462</v>
      </c>
      <c r="M67" s="461"/>
      <c r="N67"/>
    </row>
    <row r="68" spans="2:14" ht="19.95" customHeight="1">
      <c r="B68" s="203"/>
      <c r="C68" s="204"/>
      <c r="D68" s="510"/>
      <c r="E68" s="96" t="s">
        <v>347</v>
      </c>
      <c r="F68" s="67"/>
      <c r="G68" s="437"/>
      <c r="H68" s="204"/>
      <c r="I68" s="211"/>
      <c r="L68" s="461" t="s">
        <v>463</v>
      </c>
      <c r="M68" s="461"/>
      <c r="N68"/>
    </row>
    <row r="69" spans="2:14" ht="15.75" customHeight="1">
      <c r="B69" s="203"/>
      <c r="C69" s="204"/>
      <c r="D69" s="499" t="s">
        <v>330</v>
      </c>
      <c r="E69" s="499"/>
      <c r="F69" s="272"/>
      <c r="G69" s="272"/>
      <c r="H69" s="204"/>
      <c r="I69" s="211"/>
      <c r="L69" s="461" t="s">
        <v>458</v>
      </c>
      <c r="M69" s="461"/>
      <c r="N69"/>
    </row>
    <row r="70" spans="2:14" ht="15" thickBot="1">
      <c r="B70" s="205"/>
      <c r="C70" s="206"/>
      <c r="D70" s="206"/>
      <c r="E70" s="206"/>
      <c r="F70" s="206"/>
      <c r="G70" s="206"/>
      <c r="H70" s="206"/>
      <c r="I70" s="212"/>
      <c r="L70" s="461" t="s">
        <v>465</v>
      </c>
      <c r="M70" s="461"/>
      <c r="N70"/>
    </row>
    <row r="71" spans="2:14" ht="13.35" customHeight="1">
      <c r="L71" s="461" t="s">
        <v>466</v>
      </c>
      <c r="M71" s="461"/>
      <c r="N71"/>
    </row>
    <row r="72" spans="2:14">
      <c r="L72" s="461" t="s">
        <v>467</v>
      </c>
      <c r="M72" s="461"/>
      <c r="N72"/>
    </row>
    <row r="73" spans="2:14">
      <c r="L73" s="461" t="s">
        <v>468</v>
      </c>
      <c r="M73" s="461"/>
      <c r="N73"/>
    </row>
    <row r="74" spans="2:14">
      <c r="L74" s="485">
        <v>9</v>
      </c>
      <c r="M74" s="485"/>
      <c r="N74"/>
    </row>
    <row r="80" spans="2:14" ht="13.95" customHeight="1"/>
    <row r="83" spans="2:11" ht="14.25" customHeight="1"/>
    <row r="84" spans="2:11" ht="28.5" customHeight="1"/>
    <row r="87" spans="2:11">
      <c r="B87" s="424" t="s">
        <v>7</v>
      </c>
      <c r="C87" s="426" t="s">
        <v>48</v>
      </c>
      <c r="D87" s="426" t="s">
        <v>49</v>
      </c>
      <c r="E87" s="426" t="s">
        <v>348</v>
      </c>
    </row>
    <row r="88" spans="2:11">
      <c r="B88" s="424"/>
      <c r="C88" s="426"/>
      <c r="D88" s="426"/>
      <c r="E88" s="427"/>
      <c r="J88" s="57"/>
      <c r="K88" s="57"/>
    </row>
    <row r="89" spans="2:11">
      <c r="B89" s="425"/>
      <c r="C89" s="427"/>
      <c r="D89" s="427"/>
      <c r="E89" s="144" t="s">
        <v>64</v>
      </c>
      <c r="J89" s="57"/>
      <c r="K89" s="57"/>
    </row>
    <row r="90" spans="2:11" ht="15" customHeight="1">
      <c r="B90" s="104" t="s">
        <v>66</v>
      </c>
      <c r="C90" s="105" t="s">
        <v>67</v>
      </c>
      <c r="D90" s="106" t="s">
        <v>38</v>
      </c>
      <c r="E90" s="170">
        <v>8793.07</v>
      </c>
      <c r="J90" s="57"/>
      <c r="K90" s="57"/>
    </row>
    <row r="91" spans="2:11">
      <c r="B91" s="104" t="s">
        <v>68</v>
      </c>
      <c r="C91" s="105" t="s">
        <v>69</v>
      </c>
      <c r="D91" s="106" t="s">
        <v>38</v>
      </c>
      <c r="E91" s="170">
        <v>11381.4</v>
      </c>
      <c r="J91" s="57"/>
      <c r="K91" s="57"/>
    </row>
    <row r="92" spans="2:11">
      <c r="B92" s="104" t="s">
        <v>70</v>
      </c>
      <c r="C92" s="105" t="s">
        <v>71</v>
      </c>
      <c r="D92" s="106" t="s">
        <v>38</v>
      </c>
      <c r="E92" s="170">
        <v>19660.02</v>
      </c>
      <c r="I92" s="57"/>
      <c r="J92" s="57"/>
      <c r="K92" s="57"/>
    </row>
    <row r="93" spans="2:11" ht="55.2">
      <c r="B93" s="104" t="s">
        <v>72</v>
      </c>
      <c r="C93" s="105" t="s">
        <v>73</v>
      </c>
      <c r="D93" s="106" t="s">
        <v>38</v>
      </c>
      <c r="E93" s="170">
        <v>8833.02</v>
      </c>
      <c r="G93" s="53"/>
      <c r="I93" s="57"/>
      <c r="J93" s="57"/>
      <c r="K93" s="57"/>
    </row>
    <row r="94" spans="2:11" ht="55.2">
      <c r="B94" s="104" t="s">
        <v>74</v>
      </c>
      <c r="C94" s="105" t="s">
        <v>75</v>
      </c>
      <c r="D94" s="106" t="s">
        <v>38</v>
      </c>
      <c r="E94" s="170">
        <v>10438.27</v>
      </c>
      <c r="G94" s="53"/>
      <c r="I94" s="57"/>
      <c r="J94" s="57"/>
      <c r="K94" s="57"/>
    </row>
    <row r="95" spans="2:11" ht="55.2">
      <c r="B95" s="104" t="s">
        <v>76</v>
      </c>
      <c r="C95" s="105" t="s">
        <v>77</v>
      </c>
      <c r="D95" s="106" t="s">
        <v>38</v>
      </c>
      <c r="E95" s="170">
        <v>17772.490000000002</v>
      </c>
      <c r="G95" s="53"/>
      <c r="I95" s="57"/>
      <c r="J95" s="57"/>
      <c r="K95" s="57"/>
    </row>
    <row r="96" spans="2:11">
      <c r="B96" s="104" t="s">
        <v>78</v>
      </c>
      <c r="C96" s="105" t="s">
        <v>79</v>
      </c>
      <c r="D96" s="106" t="s">
        <v>38</v>
      </c>
      <c r="E96" s="170">
        <v>21152.66</v>
      </c>
      <c r="G96" s="53"/>
      <c r="I96" s="57"/>
      <c r="J96" s="57"/>
      <c r="K96" s="57"/>
    </row>
    <row r="97" spans="2:11">
      <c r="B97" s="104" t="s">
        <v>80</v>
      </c>
      <c r="C97" s="105" t="s">
        <v>81</v>
      </c>
      <c r="D97" s="106" t="s">
        <v>38</v>
      </c>
      <c r="E97" s="170">
        <v>22119.03</v>
      </c>
      <c r="G97" s="53"/>
      <c r="I97" s="57"/>
      <c r="J97" s="57"/>
      <c r="K97" s="57"/>
    </row>
    <row r="98" spans="2:11">
      <c r="B98" s="104" t="s">
        <v>82</v>
      </c>
      <c r="C98" s="105" t="s">
        <v>83</v>
      </c>
      <c r="D98" s="106" t="s">
        <v>38</v>
      </c>
      <c r="E98" s="170">
        <v>26598.98</v>
      </c>
      <c r="G98" s="53"/>
      <c r="I98" s="57"/>
      <c r="J98" s="57"/>
      <c r="K98" s="57"/>
    </row>
    <row r="99" spans="2:11" ht="27.6">
      <c r="B99" s="104" t="s">
        <v>84</v>
      </c>
      <c r="C99" s="105" t="s">
        <v>85</v>
      </c>
      <c r="D99" s="106" t="s">
        <v>38</v>
      </c>
      <c r="E99" s="170">
        <v>6734.85</v>
      </c>
      <c r="G99" s="53"/>
      <c r="I99" s="57"/>
      <c r="J99" s="57"/>
      <c r="K99" s="57"/>
    </row>
    <row r="100" spans="2:11" ht="15" hidden="1" customHeight="1">
      <c r="B100" s="104" t="s">
        <v>86</v>
      </c>
      <c r="C100" s="105" t="s">
        <v>87</v>
      </c>
      <c r="D100" s="106" t="s">
        <v>38</v>
      </c>
      <c r="E100" s="170">
        <v>8596.61</v>
      </c>
      <c r="G100" s="53"/>
      <c r="I100" s="57"/>
      <c r="J100" s="131">
        <v>4073.9</v>
      </c>
    </row>
    <row r="101" spans="2:11" ht="15" hidden="1" customHeight="1">
      <c r="B101" s="104" t="s">
        <v>88</v>
      </c>
      <c r="C101" s="105" t="s">
        <v>89</v>
      </c>
      <c r="D101" s="106" t="s">
        <v>38</v>
      </c>
      <c r="E101" s="170">
        <v>13643.18</v>
      </c>
      <c r="G101" s="53"/>
      <c r="I101" s="57"/>
      <c r="J101" s="131">
        <v>3811.52</v>
      </c>
    </row>
    <row r="102" spans="2:11">
      <c r="B102" s="104" t="s">
        <v>90</v>
      </c>
      <c r="C102" s="105" t="s">
        <v>91</v>
      </c>
      <c r="D102" s="106" t="s">
        <v>38</v>
      </c>
      <c r="E102" s="170">
        <v>3875.66</v>
      </c>
      <c r="G102" s="53"/>
      <c r="I102" s="57"/>
    </row>
    <row r="103" spans="2:11" ht="27.6">
      <c r="B103" s="104" t="s">
        <v>92</v>
      </c>
      <c r="C103" s="105" t="s">
        <v>93</v>
      </c>
      <c r="D103" s="106" t="s">
        <v>38</v>
      </c>
      <c r="E103" s="170">
        <v>4348</v>
      </c>
      <c r="G103" s="53"/>
      <c r="I103" s="57"/>
    </row>
    <row r="104" spans="2:11" ht="27.6">
      <c r="B104" s="104" t="s">
        <v>94</v>
      </c>
      <c r="C104" s="105" t="s">
        <v>95</v>
      </c>
      <c r="D104" s="106" t="s">
        <v>38</v>
      </c>
      <c r="E104" s="170">
        <v>4131.58</v>
      </c>
      <c r="G104" s="104" t="s">
        <v>94</v>
      </c>
      <c r="H104" s="105" t="s">
        <v>95</v>
      </c>
      <c r="I104" s="106" t="s">
        <v>38</v>
      </c>
    </row>
    <row r="105" spans="2:11" ht="27.6">
      <c r="B105" s="104" t="s">
        <v>96</v>
      </c>
      <c r="C105" s="105" t="s">
        <v>97</v>
      </c>
      <c r="D105" s="106" t="s">
        <v>38</v>
      </c>
      <c r="E105" s="170">
        <v>3866.47</v>
      </c>
      <c r="G105" s="104" t="s">
        <v>96</v>
      </c>
      <c r="H105" s="105" t="s">
        <v>97</v>
      </c>
      <c r="I105" s="106" t="s">
        <v>38</v>
      </c>
    </row>
    <row r="106" spans="2:11" ht="28.5" hidden="1" customHeight="1">
      <c r="B106" s="104" t="s">
        <v>98</v>
      </c>
      <c r="C106" s="105" t="s">
        <v>99</v>
      </c>
      <c r="D106" s="106" t="s">
        <v>38</v>
      </c>
      <c r="E106" s="170">
        <v>6841.95</v>
      </c>
    </row>
    <row r="107" spans="2:11" ht="28.5" hidden="1" customHeight="1">
      <c r="B107" s="104" t="s">
        <v>100</v>
      </c>
      <c r="C107" s="105" t="s">
        <v>101</v>
      </c>
      <c r="D107" s="106" t="s">
        <v>38</v>
      </c>
      <c r="E107" s="170">
        <v>8745.2999999999993</v>
      </c>
    </row>
    <row r="108" spans="2:11" ht="28.5" hidden="1" customHeight="1">
      <c r="B108" s="104" t="s">
        <v>102</v>
      </c>
      <c r="C108" s="105" t="s">
        <v>103</v>
      </c>
      <c r="D108" s="106" t="s">
        <v>38</v>
      </c>
      <c r="E108" s="170">
        <v>14679.87</v>
      </c>
    </row>
    <row r="109" spans="2:11" ht="27.6">
      <c r="B109" s="104" t="s">
        <v>104</v>
      </c>
      <c r="C109" s="105" t="s">
        <v>105</v>
      </c>
      <c r="D109" s="106" t="s">
        <v>38</v>
      </c>
      <c r="E109" s="170">
        <v>7025.74</v>
      </c>
    </row>
    <row r="110" spans="2:11">
      <c r="B110" s="104" t="s">
        <v>106</v>
      </c>
      <c r="C110" s="105" t="s">
        <v>107</v>
      </c>
      <c r="D110" s="106" t="s">
        <v>38</v>
      </c>
      <c r="E110" s="170">
        <v>8364.1</v>
      </c>
    </row>
    <row r="111" spans="2:11">
      <c r="B111" s="104" t="s">
        <v>108</v>
      </c>
      <c r="C111" s="105" t="s">
        <v>109</v>
      </c>
      <c r="D111" s="106" t="s">
        <v>38</v>
      </c>
      <c r="E111" s="170">
        <v>10817.83</v>
      </c>
    </row>
    <row r="112" spans="2:11">
      <c r="B112" s="104" t="s">
        <v>110</v>
      </c>
      <c r="C112" s="105" t="s">
        <v>111</v>
      </c>
      <c r="D112" s="106" t="s">
        <v>38</v>
      </c>
      <c r="E112" s="170">
        <v>19801.86</v>
      </c>
    </row>
    <row r="113" spans="2:5" ht="15" hidden="1" customHeight="1">
      <c r="B113" s="104" t="s">
        <v>112</v>
      </c>
      <c r="C113" s="105" t="s">
        <v>113</v>
      </c>
      <c r="D113" s="106" t="s">
        <v>38</v>
      </c>
      <c r="E113" s="170">
        <v>31496</v>
      </c>
    </row>
    <row r="114" spans="2:5" ht="15" hidden="1" customHeight="1">
      <c r="B114" s="104" t="s">
        <v>114</v>
      </c>
      <c r="C114" s="105" t="s">
        <v>115</v>
      </c>
      <c r="D114" s="106" t="s">
        <v>38</v>
      </c>
      <c r="E114" s="170">
        <v>9482.86</v>
      </c>
    </row>
    <row r="115" spans="2:5" ht="15" hidden="1" customHeight="1">
      <c r="B115" s="104" t="s">
        <v>116</v>
      </c>
      <c r="C115" s="105" t="s">
        <v>117</v>
      </c>
      <c r="D115" s="106" t="s">
        <v>38</v>
      </c>
      <c r="E115" s="170">
        <v>12309.76</v>
      </c>
    </row>
    <row r="116" spans="2:5" ht="27.6">
      <c r="B116" s="104" t="s">
        <v>118</v>
      </c>
      <c r="C116" s="105" t="s">
        <v>119</v>
      </c>
      <c r="D116" s="106" t="s">
        <v>38</v>
      </c>
      <c r="E116" s="170">
        <v>20246.79</v>
      </c>
    </row>
    <row r="117" spans="2:5" ht="27.6">
      <c r="B117" s="104" t="s">
        <v>120</v>
      </c>
      <c r="C117" s="105" t="s">
        <v>121</v>
      </c>
      <c r="D117" s="106" t="s">
        <v>38</v>
      </c>
      <c r="E117" s="170">
        <v>21115.77</v>
      </c>
    </row>
    <row r="118" spans="2:5" ht="27.6">
      <c r="B118" s="104" t="s">
        <v>122</v>
      </c>
      <c r="C118" s="105" t="s">
        <v>123</v>
      </c>
      <c r="D118" s="106" t="s">
        <v>38</v>
      </c>
      <c r="E118" s="170">
        <v>22227.99</v>
      </c>
    </row>
    <row r="119" spans="2:5" ht="27.6">
      <c r="B119" s="104" t="s">
        <v>124</v>
      </c>
      <c r="C119" s="105" t="s">
        <v>125</v>
      </c>
      <c r="D119" s="106" t="s">
        <v>38</v>
      </c>
      <c r="E119" s="170">
        <v>25529.58</v>
      </c>
    </row>
    <row r="120" spans="2:5" ht="27.6">
      <c r="B120" s="104" t="s">
        <v>126</v>
      </c>
      <c r="C120" s="105" t="s">
        <v>127</v>
      </c>
      <c r="D120" s="106" t="s">
        <v>38</v>
      </c>
      <c r="E120" s="170">
        <v>21184.49</v>
      </c>
    </row>
    <row r="121" spans="2:5" ht="28.5" hidden="1" customHeight="1">
      <c r="B121" s="104" t="s">
        <v>128</v>
      </c>
      <c r="C121" s="105" t="s">
        <v>129</v>
      </c>
      <c r="D121" s="106" t="s">
        <v>38</v>
      </c>
      <c r="E121" s="170">
        <v>21712.6</v>
      </c>
    </row>
    <row r="122" spans="2:5" ht="42.75" hidden="1" customHeight="1">
      <c r="B122" s="104" t="s">
        <v>130</v>
      </c>
      <c r="C122" s="105" t="s">
        <v>131</v>
      </c>
      <c r="D122" s="106" t="s">
        <v>38</v>
      </c>
      <c r="E122" s="170">
        <v>26472.52</v>
      </c>
    </row>
    <row r="123" spans="2:5" ht="28.5" hidden="1" customHeight="1">
      <c r="B123" s="104" t="s">
        <v>132</v>
      </c>
      <c r="C123" s="105" t="s">
        <v>133</v>
      </c>
      <c r="D123" s="106" t="s">
        <v>38</v>
      </c>
      <c r="E123" s="170">
        <v>38447.410000000003</v>
      </c>
    </row>
    <row r="124" spans="2:5" ht="27.6">
      <c r="B124" s="104" t="s">
        <v>134</v>
      </c>
      <c r="C124" s="105" t="s">
        <v>135</v>
      </c>
      <c r="D124" s="106" t="s">
        <v>38</v>
      </c>
      <c r="E124" s="170">
        <v>32210.63</v>
      </c>
    </row>
    <row r="125" spans="2:5" ht="27.6">
      <c r="B125" s="104" t="s">
        <v>136</v>
      </c>
      <c r="C125" s="105" t="s">
        <v>137</v>
      </c>
      <c r="D125" s="106" t="s">
        <v>38</v>
      </c>
      <c r="E125" s="170">
        <v>21270.69</v>
      </c>
    </row>
    <row r="126" spans="2:5" ht="27.6">
      <c r="B126" s="104" t="s">
        <v>138</v>
      </c>
      <c r="C126" s="105" t="s">
        <v>139</v>
      </c>
      <c r="D126" s="106" t="s">
        <v>38</v>
      </c>
      <c r="E126" s="170">
        <v>22690.98</v>
      </c>
    </row>
    <row r="127" spans="2:5" ht="27.6">
      <c r="B127" s="104" t="s">
        <v>140</v>
      </c>
      <c r="C127" s="105" t="s">
        <v>141</v>
      </c>
      <c r="D127" s="106" t="s">
        <v>38</v>
      </c>
      <c r="E127" s="170">
        <v>29640.25</v>
      </c>
    </row>
    <row r="128" spans="2:5" ht="27.6">
      <c r="B128" s="104" t="s">
        <v>142</v>
      </c>
      <c r="C128" s="105" t="s">
        <v>143</v>
      </c>
      <c r="D128" s="106" t="s">
        <v>38</v>
      </c>
      <c r="E128" s="170">
        <v>21169.919999999998</v>
      </c>
    </row>
    <row r="129" spans="2:5" ht="27.6">
      <c r="B129" s="104" t="s">
        <v>144</v>
      </c>
      <c r="C129" s="105" t="s">
        <v>145</v>
      </c>
      <c r="D129" s="106" t="s">
        <v>38</v>
      </c>
      <c r="E129" s="170">
        <v>22381.71</v>
      </c>
    </row>
    <row r="130" spans="2:5" ht="27.6">
      <c r="B130" s="104" t="s">
        <v>146</v>
      </c>
      <c r="C130" s="105" t="s">
        <v>147</v>
      </c>
      <c r="D130" s="106" t="s">
        <v>38</v>
      </c>
      <c r="E130" s="170">
        <v>28094.11</v>
      </c>
    </row>
    <row r="131" spans="2:5" ht="27.6">
      <c r="B131" s="104" t="s">
        <v>148</v>
      </c>
      <c r="C131" s="105" t="s">
        <v>149</v>
      </c>
      <c r="D131" s="106" t="s">
        <v>38</v>
      </c>
      <c r="E131" s="170">
        <v>21270.69</v>
      </c>
    </row>
    <row r="132" spans="2:5" ht="27.6">
      <c r="B132" s="104" t="s">
        <v>150</v>
      </c>
      <c r="C132" s="105" t="s">
        <v>151</v>
      </c>
      <c r="D132" s="106" t="s">
        <v>38</v>
      </c>
      <c r="E132" s="170">
        <v>22690.98</v>
      </c>
    </row>
    <row r="133" spans="2:5" ht="27.6">
      <c r="B133" s="104" t="s">
        <v>152</v>
      </c>
      <c r="C133" s="105" t="s">
        <v>153</v>
      </c>
      <c r="D133" s="106" t="s">
        <v>38</v>
      </c>
      <c r="E133" s="170">
        <v>29640.25</v>
      </c>
    </row>
    <row r="134" spans="2:5">
      <c r="B134" s="104" t="s">
        <v>154</v>
      </c>
      <c r="C134" s="105" t="s">
        <v>155</v>
      </c>
      <c r="D134" s="106" t="s">
        <v>38</v>
      </c>
      <c r="E134" s="170">
        <v>19040.009999999998</v>
      </c>
    </row>
    <row r="135" spans="2:5">
      <c r="B135" s="104" t="s">
        <v>156</v>
      </c>
      <c r="C135" s="105" t="s">
        <v>157</v>
      </c>
      <c r="D135" s="106" t="s">
        <v>38</v>
      </c>
      <c r="E135" s="170">
        <v>22493.88</v>
      </c>
    </row>
    <row r="136" spans="2:5" ht="28.5" hidden="1" customHeight="1">
      <c r="B136" s="104" t="s">
        <v>158</v>
      </c>
      <c r="C136" s="105" t="s">
        <v>159</v>
      </c>
      <c r="D136" s="106" t="s">
        <v>38</v>
      </c>
      <c r="E136" s="170">
        <v>25947.75</v>
      </c>
    </row>
    <row r="137" spans="2:5" ht="15" hidden="1" customHeight="1">
      <c r="B137" s="104" t="s">
        <v>160</v>
      </c>
      <c r="C137" s="105" t="s">
        <v>161</v>
      </c>
      <c r="D137" s="106" t="s">
        <v>38</v>
      </c>
      <c r="E137" s="170">
        <v>6185.29</v>
      </c>
    </row>
    <row r="138" spans="2:5" ht="15" hidden="1" customHeight="1">
      <c r="B138" s="104" t="s">
        <v>162</v>
      </c>
      <c r="C138" s="105" t="s">
        <v>163</v>
      </c>
      <c r="D138" s="106" t="s">
        <v>38</v>
      </c>
      <c r="E138" s="170">
        <v>7839.89</v>
      </c>
    </row>
    <row r="139" spans="2:5" ht="15" hidden="1" customHeight="1">
      <c r="B139" s="104" t="s">
        <v>164</v>
      </c>
      <c r="C139" s="105" t="s">
        <v>165</v>
      </c>
      <c r="D139" s="106" t="s">
        <v>38</v>
      </c>
      <c r="E139" s="170">
        <v>14170.02</v>
      </c>
    </row>
    <row r="140" spans="2:5" ht="15" hidden="1" customHeight="1">
      <c r="B140" s="104" t="s">
        <v>166</v>
      </c>
      <c r="C140" s="105" t="s">
        <v>167</v>
      </c>
      <c r="D140" s="106" t="s">
        <v>38</v>
      </c>
      <c r="E140" s="170">
        <v>5084.18</v>
      </c>
    </row>
    <row r="141" spans="2:5" ht="15" hidden="1" customHeight="1">
      <c r="B141" s="104" t="s">
        <v>168</v>
      </c>
      <c r="C141" s="105" t="s">
        <v>169</v>
      </c>
      <c r="D141" s="106" t="s">
        <v>38</v>
      </c>
      <c r="E141" s="170">
        <v>21136.48</v>
      </c>
    </row>
    <row r="142" spans="2:5" ht="27.6">
      <c r="B142" s="104" t="s">
        <v>170</v>
      </c>
      <c r="C142" s="105" t="s">
        <v>171</v>
      </c>
      <c r="D142" s="106" t="s">
        <v>38</v>
      </c>
      <c r="E142" s="170">
        <v>10145.42</v>
      </c>
    </row>
    <row r="143" spans="2:5" ht="15" hidden="1" customHeight="1">
      <c r="B143" s="104" t="s">
        <v>172</v>
      </c>
      <c r="C143" s="105" t="s">
        <v>173</v>
      </c>
      <c r="D143" s="106" t="s">
        <v>38</v>
      </c>
      <c r="E143" s="170">
        <v>13184.61</v>
      </c>
    </row>
    <row r="144" spans="2:5" ht="28.5" hidden="1" customHeight="1">
      <c r="B144" s="104" t="s">
        <v>174</v>
      </c>
      <c r="C144" s="105" t="s">
        <v>175</v>
      </c>
      <c r="D144" s="106" t="s">
        <v>38</v>
      </c>
      <c r="E144" s="170">
        <v>21658.49</v>
      </c>
    </row>
    <row r="145" spans="2:5" ht="28.5" hidden="1" customHeight="1">
      <c r="B145" s="104" t="s">
        <v>176</v>
      </c>
      <c r="C145" s="105" t="s">
        <v>177</v>
      </c>
      <c r="D145" s="106" t="s">
        <v>38</v>
      </c>
      <c r="E145" s="170">
        <v>5087.96</v>
      </c>
    </row>
    <row r="146" spans="2:5" ht="28.5" hidden="1" customHeight="1">
      <c r="B146" s="104" t="s">
        <v>178</v>
      </c>
      <c r="C146" s="105" t="s">
        <v>179</v>
      </c>
      <c r="D146" s="106" t="s">
        <v>38</v>
      </c>
      <c r="E146" s="170">
        <v>4687.88</v>
      </c>
    </row>
    <row r="147" spans="2:5" ht="28.5" hidden="1" customHeight="1">
      <c r="B147" s="104" t="s">
        <v>180</v>
      </c>
      <c r="C147" s="105" t="s">
        <v>181</v>
      </c>
      <c r="D147" s="106" t="s">
        <v>38</v>
      </c>
      <c r="E147" s="170">
        <v>9557.3799999999992</v>
      </c>
    </row>
    <row r="148" spans="2:5" ht="28.5" hidden="1" customHeight="1">
      <c r="B148" s="104" t="s">
        <v>182</v>
      </c>
      <c r="C148" s="105" t="s">
        <v>183</v>
      </c>
      <c r="D148" s="106" t="s">
        <v>38</v>
      </c>
      <c r="E148" s="170">
        <v>12400.27</v>
      </c>
    </row>
    <row r="149" spans="2:5" ht="28.5" customHeight="1">
      <c r="B149" s="104" t="s">
        <v>184</v>
      </c>
      <c r="C149" s="105" t="s">
        <v>185</v>
      </c>
      <c r="D149" s="106" t="s">
        <v>38</v>
      </c>
      <c r="E149" s="170">
        <v>21610.79</v>
      </c>
    </row>
    <row r="150" spans="2:5" ht="28.5" hidden="1" customHeight="1">
      <c r="B150" s="104" t="s">
        <v>186</v>
      </c>
      <c r="C150" s="105" t="s">
        <v>187</v>
      </c>
      <c r="D150" s="106" t="s">
        <v>38</v>
      </c>
      <c r="E150" s="170">
        <v>5448.23</v>
      </c>
    </row>
    <row r="151" spans="2:5">
      <c r="B151" s="104" t="s">
        <v>188</v>
      </c>
      <c r="C151" s="105" t="s">
        <v>189</v>
      </c>
      <c r="D151" s="106" t="s">
        <v>38</v>
      </c>
      <c r="E151" s="170">
        <v>6846.98</v>
      </c>
    </row>
    <row r="152" spans="2:5" ht="28.5" hidden="1" customHeight="1">
      <c r="B152" s="104" t="s">
        <v>190</v>
      </c>
      <c r="C152" s="105" t="s">
        <v>191</v>
      </c>
      <c r="D152" s="106" t="s">
        <v>38</v>
      </c>
      <c r="E152" s="170">
        <v>9843.3700000000008</v>
      </c>
    </row>
    <row r="153" spans="2:5" ht="15" hidden="1" customHeight="1">
      <c r="B153" s="104" t="s">
        <v>192</v>
      </c>
      <c r="C153" s="105" t="s">
        <v>193</v>
      </c>
      <c r="D153" s="106" t="s">
        <v>38</v>
      </c>
      <c r="E153" s="170">
        <v>5510.77</v>
      </c>
    </row>
    <row r="154" spans="2:5" ht="15" hidden="1" customHeight="1">
      <c r="B154" s="104" t="s">
        <v>194</v>
      </c>
      <c r="C154" s="105" t="s">
        <v>195</v>
      </c>
      <c r="D154" s="106" t="s">
        <v>38</v>
      </c>
      <c r="E154" s="170">
        <v>4589.68</v>
      </c>
    </row>
    <row r="155" spans="2:5" ht="28.5" hidden="1" customHeight="1">
      <c r="B155" s="104" t="s">
        <v>196</v>
      </c>
      <c r="C155" s="105" t="s">
        <v>197</v>
      </c>
      <c r="D155" s="106" t="s">
        <v>38</v>
      </c>
      <c r="E155" s="170">
        <v>6054.97</v>
      </c>
    </row>
    <row r="156" spans="2:5" ht="27.6">
      <c r="B156" s="104" t="s">
        <v>198</v>
      </c>
      <c r="C156" s="105" t="s">
        <v>199</v>
      </c>
      <c r="D156" s="106" t="s">
        <v>38</v>
      </c>
      <c r="E156" s="170">
        <v>6709.35</v>
      </c>
    </row>
    <row r="157" spans="2:5" ht="15" hidden="1" customHeight="1">
      <c r="B157" s="104" t="s">
        <v>200</v>
      </c>
      <c r="C157" s="105" t="s">
        <v>201</v>
      </c>
      <c r="D157" s="106" t="s">
        <v>38</v>
      </c>
      <c r="E157" s="170">
        <v>9088.36</v>
      </c>
    </row>
    <row r="158" spans="2:5" ht="28.5" hidden="1" customHeight="1">
      <c r="B158" s="104" t="s">
        <v>202</v>
      </c>
      <c r="C158" s="105" t="s">
        <v>203</v>
      </c>
      <c r="D158" s="106" t="s">
        <v>38</v>
      </c>
      <c r="E158" s="170">
        <v>5866.03</v>
      </c>
    </row>
    <row r="159" spans="2:5" ht="28.5" hidden="1" customHeight="1">
      <c r="B159" s="104" t="s">
        <v>204</v>
      </c>
      <c r="C159" s="105" t="s">
        <v>205</v>
      </c>
      <c r="D159" s="106" t="s">
        <v>38</v>
      </c>
      <c r="E159" s="170">
        <v>8856.35</v>
      </c>
    </row>
    <row r="160" spans="2:5" ht="42.75" hidden="1" customHeight="1">
      <c r="B160" s="104" t="s">
        <v>206</v>
      </c>
      <c r="C160" s="105" t="s">
        <v>207</v>
      </c>
      <c r="D160" s="106" t="s">
        <v>38</v>
      </c>
      <c r="E160" s="170">
        <v>5307.44</v>
      </c>
    </row>
    <row r="161" spans="2:5" ht="42.75" hidden="1" customHeight="1">
      <c r="B161" s="104" t="s">
        <v>208</v>
      </c>
      <c r="C161" s="105" t="s">
        <v>209</v>
      </c>
      <c r="D161" s="106" t="s">
        <v>38</v>
      </c>
      <c r="E161" s="170">
        <v>5198.42</v>
      </c>
    </row>
    <row r="162" spans="2:5" ht="42.75" hidden="1" customHeight="1">
      <c r="B162" s="104" t="s">
        <v>210</v>
      </c>
      <c r="C162" s="105" t="s">
        <v>211</v>
      </c>
      <c r="D162" s="106" t="s">
        <v>38</v>
      </c>
      <c r="E162" s="170">
        <v>6523.58</v>
      </c>
    </row>
    <row r="163" spans="2:5" ht="15" hidden="1" customHeight="1">
      <c r="B163" s="104" t="s">
        <v>212</v>
      </c>
      <c r="C163" s="105" t="s">
        <v>213</v>
      </c>
      <c r="D163" s="106" t="s">
        <v>38</v>
      </c>
      <c r="E163" s="170">
        <v>9576.73</v>
      </c>
    </row>
    <row r="164" spans="2:5" ht="15" hidden="1" customHeight="1">
      <c r="B164" s="104" t="s">
        <v>214</v>
      </c>
      <c r="C164" s="105" t="s">
        <v>215</v>
      </c>
      <c r="D164" s="106" t="s">
        <v>38</v>
      </c>
      <c r="E164" s="170">
        <v>6776.68</v>
      </c>
    </row>
    <row r="165" spans="2:5" ht="15" hidden="1" customHeight="1">
      <c r="B165" s="104" t="s">
        <v>216</v>
      </c>
      <c r="C165" s="105" t="s">
        <v>217</v>
      </c>
      <c r="D165" s="106" t="s">
        <v>38</v>
      </c>
      <c r="E165" s="170">
        <v>8664.4699999999993</v>
      </c>
    </row>
    <row r="166" spans="2:5" ht="27.6">
      <c r="B166" s="104" t="s">
        <v>218</v>
      </c>
      <c r="C166" s="105" t="s">
        <v>219</v>
      </c>
      <c r="D166" s="106" t="s">
        <v>38</v>
      </c>
      <c r="E166" s="170">
        <v>14550.33</v>
      </c>
    </row>
    <row r="167" spans="2:5" ht="27.6">
      <c r="B167" s="104" t="s">
        <v>220</v>
      </c>
      <c r="C167" s="105" t="s">
        <v>221</v>
      </c>
      <c r="D167" s="106" t="s">
        <v>38</v>
      </c>
      <c r="E167" s="170">
        <v>21178.44</v>
      </c>
    </row>
    <row r="168" spans="2:5" ht="27.6">
      <c r="B168" s="104" t="s">
        <v>222</v>
      </c>
      <c r="C168" s="105" t="s">
        <v>223</v>
      </c>
      <c r="D168" s="106" t="s">
        <v>38</v>
      </c>
      <c r="E168" s="170">
        <v>21956.35</v>
      </c>
    </row>
    <row r="169" spans="2:5" ht="28.5" hidden="1" customHeight="1">
      <c r="B169" s="104" t="s">
        <v>224</v>
      </c>
      <c r="C169" s="105" t="s">
        <v>225</v>
      </c>
      <c r="D169" s="106" t="s">
        <v>38</v>
      </c>
      <c r="E169" s="170">
        <v>24541.15</v>
      </c>
    </row>
    <row r="170" spans="2:5" ht="42.75" hidden="1" customHeight="1">
      <c r="B170" s="104" t="s">
        <v>226</v>
      </c>
      <c r="C170" s="105" t="s">
        <v>227</v>
      </c>
      <c r="D170" s="106" t="s">
        <v>38</v>
      </c>
      <c r="E170" s="170">
        <v>7396.19</v>
      </c>
    </row>
    <row r="171" spans="2:5" ht="42.75" hidden="1" customHeight="1">
      <c r="B171" s="104" t="s">
        <v>228</v>
      </c>
      <c r="C171" s="105" t="s">
        <v>229</v>
      </c>
      <c r="D171" s="106" t="s">
        <v>38</v>
      </c>
      <c r="E171" s="170">
        <v>9510.27</v>
      </c>
    </row>
    <row r="172" spans="2:5" ht="42.75" hidden="1" customHeight="1">
      <c r="B172" s="104" t="s">
        <v>230</v>
      </c>
      <c r="C172" s="105" t="s">
        <v>231</v>
      </c>
      <c r="D172" s="106" t="s">
        <v>38</v>
      </c>
      <c r="E172" s="170">
        <v>17323.38</v>
      </c>
    </row>
    <row r="173" spans="2:5" ht="15" hidden="1" customHeight="1">
      <c r="B173" s="104" t="s">
        <v>232</v>
      </c>
      <c r="C173" s="105" t="s">
        <v>233</v>
      </c>
      <c r="D173" s="106" t="s">
        <v>38</v>
      </c>
      <c r="E173" s="170">
        <v>6608.13</v>
      </c>
    </row>
    <row r="174" spans="2:5" ht="15" hidden="1" customHeight="1">
      <c r="B174" s="104" t="s">
        <v>234</v>
      </c>
      <c r="C174" s="105" t="s">
        <v>235</v>
      </c>
      <c r="D174" s="106" t="s">
        <v>38</v>
      </c>
      <c r="E174" s="170">
        <v>8418.9</v>
      </c>
    </row>
    <row r="175" spans="2:5" ht="15" hidden="1" customHeight="1">
      <c r="B175" s="104" t="s">
        <v>236</v>
      </c>
      <c r="C175" s="105" t="s">
        <v>237</v>
      </c>
      <c r="D175" s="106" t="s">
        <v>38</v>
      </c>
      <c r="E175" s="170">
        <v>12038.3</v>
      </c>
    </row>
    <row r="176" spans="2:5" ht="28.5" hidden="1" customHeight="1">
      <c r="B176" s="104" t="s">
        <v>238</v>
      </c>
      <c r="C176" s="105" t="s">
        <v>239</v>
      </c>
      <c r="D176" s="106" t="s">
        <v>38</v>
      </c>
      <c r="E176" s="170">
        <v>6260.81</v>
      </c>
    </row>
    <row r="177" spans="2:7" ht="28.5" hidden="1" customHeight="1">
      <c r="B177" s="104" t="s">
        <v>240</v>
      </c>
      <c r="C177" s="105" t="s">
        <v>241</v>
      </c>
      <c r="D177" s="106" t="s">
        <v>38</v>
      </c>
      <c r="E177" s="170">
        <v>7943.01</v>
      </c>
    </row>
    <row r="178" spans="2:7" ht="28.5" hidden="1" customHeight="1">
      <c r="B178" s="104" t="s">
        <v>242</v>
      </c>
      <c r="C178" s="105" t="s">
        <v>243</v>
      </c>
      <c r="D178" s="106" t="s">
        <v>38</v>
      </c>
      <c r="E178" s="170">
        <v>11395.5</v>
      </c>
    </row>
    <row r="179" spans="2:7" ht="28.5" hidden="1" customHeight="1">
      <c r="B179" s="104" t="s">
        <v>244</v>
      </c>
      <c r="C179" s="105" t="s">
        <v>245</v>
      </c>
      <c r="D179" s="106" t="s">
        <v>38</v>
      </c>
      <c r="E179" s="170">
        <v>7545.23</v>
      </c>
    </row>
    <row r="180" spans="2:7" ht="28.5" hidden="1" customHeight="1">
      <c r="B180" s="104" t="s">
        <v>246</v>
      </c>
      <c r="C180" s="105" t="s">
        <v>247</v>
      </c>
      <c r="D180" s="106" t="s">
        <v>38</v>
      </c>
      <c r="E180" s="170">
        <v>9709.65</v>
      </c>
    </row>
    <row r="181" spans="2:7" ht="27.6">
      <c r="B181" s="104" t="s">
        <v>248</v>
      </c>
      <c r="C181" s="105" t="s">
        <v>249</v>
      </c>
      <c r="D181" s="106" t="s">
        <v>38</v>
      </c>
      <c r="E181" s="170">
        <v>14920.77</v>
      </c>
    </row>
    <row r="182" spans="2:7" ht="27.6">
      <c r="B182" s="104" t="s">
        <v>250</v>
      </c>
      <c r="C182" s="105" t="s">
        <v>251</v>
      </c>
      <c r="D182" s="106" t="s">
        <v>38</v>
      </c>
      <c r="E182" s="170">
        <v>6608.13</v>
      </c>
    </row>
    <row r="183" spans="2:7" ht="15" customHeight="1">
      <c r="B183" s="104" t="s">
        <v>252</v>
      </c>
      <c r="C183" s="105" t="s">
        <v>253</v>
      </c>
      <c r="D183" s="106" t="s">
        <v>38</v>
      </c>
      <c r="E183" s="170">
        <v>8418.9</v>
      </c>
    </row>
    <row r="184" spans="2:7" ht="27.6">
      <c r="B184" s="104" t="s">
        <v>254</v>
      </c>
      <c r="C184" s="105" t="s">
        <v>255</v>
      </c>
      <c r="D184" s="106" t="s">
        <v>38</v>
      </c>
      <c r="E184" s="170">
        <v>12038.3</v>
      </c>
    </row>
    <row r="185" spans="2:7" ht="26.85" customHeight="1">
      <c r="B185" s="104" t="s">
        <v>256</v>
      </c>
      <c r="C185" s="105" t="s">
        <v>257</v>
      </c>
      <c r="D185" s="106" t="s">
        <v>38</v>
      </c>
      <c r="E185" s="170">
        <v>7940.59</v>
      </c>
    </row>
    <row r="186" spans="2:7" ht="15" customHeight="1">
      <c r="B186" s="104" t="s">
        <v>258</v>
      </c>
      <c r="C186" s="105" t="s">
        <v>259</v>
      </c>
      <c r="D186" s="106" t="s">
        <v>38</v>
      </c>
      <c r="E186" s="170">
        <v>10243.709999999999</v>
      </c>
    </row>
    <row r="187" spans="2:7">
      <c r="B187" s="104" t="s">
        <v>260</v>
      </c>
      <c r="C187" s="105" t="s">
        <v>261</v>
      </c>
      <c r="D187" s="106" t="s">
        <v>38</v>
      </c>
      <c r="E187" s="170">
        <v>15305.76</v>
      </c>
    </row>
    <row r="188" spans="2:7" ht="30" customHeight="1"/>
    <row r="190" spans="2:7" ht="15.6">
      <c r="B190" s="380" t="s">
        <v>6</v>
      </c>
      <c r="C190" s="381" t="s">
        <v>7</v>
      </c>
      <c r="D190" s="381" t="s">
        <v>8</v>
      </c>
      <c r="E190" s="381" t="s">
        <v>9</v>
      </c>
      <c r="F190" s="382" t="s">
        <v>10</v>
      </c>
      <c r="G190" s="382"/>
    </row>
    <row r="191" spans="2:7" ht="15.6">
      <c r="B191" s="380"/>
      <c r="C191" s="381"/>
      <c r="D191" s="381"/>
      <c r="E191" s="381"/>
      <c r="F191" s="10" t="s">
        <v>12</v>
      </c>
      <c r="G191" s="11" t="s">
        <v>13</v>
      </c>
    </row>
    <row r="192" spans="2:7" ht="26.85" customHeight="1">
      <c r="B192" s="501" t="s">
        <v>14</v>
      </c>
      <c r="C192" s="13" t="s">
        <v>15</v>
      </c>
      <c r="D192" s="172" t="s">
        <v>16</v>
      </c>
      <c r="E192" s="171" t="s">
        <v>17</v>
      </c>
      <c r="F192" s="173">
        <v>34.43</v>
      </c>
      <c r="G192" s="174">
        <v>6.52</v>
      </c>
    </row>
    <row r="193" spans="2:7" ht="15" customHeight="1">
      <c r="B193" s="503"/>
      <c r="C193" s="13" t="s">
        <v>18</v>
      </c>
      <c r="D193" s="172" t="s">
        <v>576</v>
      </c>
      <c r="E193" s="171" t="s">
        <v>17</v>
      </c>
      <c r="F193" s="173">
        <v>83.2</v>
      </c>
      <c r="G193" s="174">
        <v>27.67</v>
      </c>
    </row>
    <row r="194" spans="2:7" ht="15" customHeight="1">
      <c r="B194" s="502"/>
      <c r="C194" s="13" t="s">
        <v>19</v>
      </c>
      <c r="D194" s="172" t="s">
        <v>577</v>
      </c>
      <c r="E194" s="171" t="s">
        <v>17</v>
      </c>
      <c r="F194" s="173">
        <v>82.42</v>
      </c>
      <c r="G194" s="174">
        <v>44.83</v>
      </c>
    </row>
    <row r="195" spans="2:7" ht="30.75" customHeight="1">
      <c r="B195" s="14" t="s">
        <v>20</v>
      </c>
      <c r="C195" s="15"/>
      <c r="D195" s="16"/>
      <c r="E195" s="15"/>
      <c r="F195" s="6"/>
      <c r="G195" s="6"/>
    </row>
    <row r="196" spans="2:7" ht="15" customHeight="1">
      <c r="B196" s="6"/>
      <c r="C196" s="6"/>
      <c r="D196" s="6"/>
      <c r="E196" s="6"/>
      <c r="F196" s="195"/>
      <c r="G196" s="195"/>
    </row>
    <row r="197" spans="2:7" ht="15" customHeight="1">
      <c r="B197" s="378" t="s">
        <v>21</v>
      </c>
      <c r="C197" s="378"/>
      <c r="D197" s="378"/>
      <c r="E197" s="378"/>
      <c r="F197" s="378"/>
      <c r="G197" s="378"/>
    </row>
    <row r="198" spans="2:7" ht="15" customHeight="1">
      <c r="B198" s="518"/>
      <c r="C198" s="518"/>
      <c r="D198" s="518"/>
      <c r="E198" s="518"/>
      <c r="F198" s="518"/>
      <c r="G198" s="518"/>
    </row>
    <row r="199" spans="2:7" ht="15" customHeight="1">
      <c r="B199" s="9" t="s">
        <v>6</v>
      </c>
      <c r="C199" s="10" t="s">
        <v>7</v>
      </c>
      <c r="D199" s="381" t="s">
        <v>8</v>
      </c>
      <c r="E199" s="381"/>
      <c r="F199" s="10" t="s">
        <v>9</v>
      </c>
      <c r="G199" s="11" t="s">
        <v>22</v>
      </c>
    </row>
    <row r="200" spans="2:7" ht="15" customHeight="1">
      <c r="B200" s="383" t="s">
        <v>23</v>
      </c>
      <c r="C200" s="13" t="s">
        <v>24</v>
      </c>
      <c r="D200" s="517" t="s">
        <v>25</v>
      </c>
      <c r="E200" s="517"/>
      <c r="F200" s="13" t="s">
        <v>26</v>
      </c>
      <c r="G200" s="175">
        <v>47.49</v>
      </c>
    </row>
    <row r="201" spans="2:7" ht="15" customHeight="1">
      <c r="B201" s="383"/>
      <c r="C201" s="13" t="s">
        <v>27</v>
      </c>
      <c r="D201" s="517" t="s">
        <v>28</v>
      </c>
      <c r="E201" s="517"/>
      <c r="F201" s="13" t="s">
        <v>26</v>
      </c>
      <c r="G201" s="175">
        <v>31.05</v>
      </c>
    </row>
    <row r="202" spans="2:7" ht="15" customHeight="1">
      <c r="B202" s="383" t="s">
        <v>29</v>
      </c>
      <c r="C202" s="13" t="s">
        <v>30</v>
      </c>
      <c r="D202" s="517" t="s">
        <v>31</v>
      </c>
      <c r="E202" s="517"/>
      <c r="F202" s="13" t="s">
        <v>32</v>
      </c>
      <c r="G202" s="175">
        <v>493.61</v>
      </c>
    </row>
    <row r="203" spans="2:7" ht="15" customHeight="1">
      <c r="B203" s="383"/>
      <c r="C203" s="13" t="s">
        <v>33</v>
      </c>
      <c r="D203" s="517" t="s">
        <v>34</v>
      </c>
      <c r="E203" s="517"/>
      <c r="F203" s="13" t="s">
        <v>32</v>
      </c>
      <c r="G203" s="175">
        <v>43.89</v>
      </c>
    </row>
    <row r="204" spans="2:7" ht="15" customHeight="1">
      <c r="B204" s="383" t="s">
        <v>35</v>
      </c>
      <c r="C204" s="13" t="s">
        <v>36</v>
      </c>
      <c r="D204" s="517" t="s">
        <v>37</v>
      </c>
      <c r="E204" s="517"/>
      <c r="F204" s="13" t="s">
        <v>38</v>
      </c>
      <c r="G204" s="175">
        <v>5225.9399999999996</v>
      </c>
    </row>
    <row r="205" spans="2:7" ht="15" customHeight="1">
      <c r="B205" s="383"/>
      <c r="C205" s="13" t="s">
        <v>39</v>
      </c>
      <c r="D205" s="517" t="s">
        <v>40</v>
      </c>
      <c r="E205" s="517"/>
      <c r="F205" s="13" t="s">
        <v>38</v>
      </c>
      <c r="G205" s="175">
        <v>4315.87</v>
      </c>
    </row>
    <row r="206" spans="2:7" ht="15">
      <c r="B206" s="383"/>
      <c r="C206" s="13" t="s">
        <v>41</v>
      </c>
      <c r="D206" s="517" t="s">
        <v>42</v>
      </c>
      <c r="E206" s="517"/>
      <c r="F206" s="13" t="s">
        <v>38</v>
      </c>
      <c r="G206" s="175">
        <v>4179.16</v>
      </c>
    </row>
    <row r="207" spans="2:7" ht="15" customHeight="1">
      <c r="B207" s="383"/>
      <c r="C207" s="13" t="s">
        <v>43</v>
      </c>
      <c r="D207" s="517" t="s">
        <v>44</v>
      </c>
      <c r="E207" s="517"/>
      <c r="F207" s="13" t="s">
        <v>38</v>
      </c>
      <c r="G207" s="175">
        <v>3195.48</v>
      </c>
    </row>
    <row r="208" spans="2:7" ht="15">
      <c r="B208" s="383" t="s">
        <v>45</v>
      </c>
      <c r="C208" s="13" t="s">
        <v>46</v>
      </c>
      <c r="D208" s="517" t="s">
        <v>31</v>
      </c>
      <c r="E208" s="517"/>
      <c r="F208" s="13" t="s">
        <v>32</v>
      </c>
      <c r="G208" s="175">
        <v>132.13</v>
      </c>
    </row>
    <row r="209" spans="2:7" ht="15">
      <c r="B209" s="383"/>
      <c r="C209" s="13" t="s">
        <v>47</v>
      </c>
      <c r="D209" s="517" t="s">
        <v>34</v>
      </c>
      <c r="E209" s="517"/>
      <c r="F209" s="13" t="s">
        <v>32</v>
      </c>
      <c r="G209" s="175">
        <v>209.32</v>
      </c>
    </row>
  </sheetData>
  <mergeCells count="91">
    <mergeCell ref="B208:B209"/>
    <mergeCell ref="D208:E208"/>
    <mergeCell ref="D209:E209"/>
    <mergeCell ref="B197:G198"/>
    <mergeCell ref="P19:T19"/>
    <mergeCell ref="B202:B203"/>
    <mergeCell ref="D202:E202"/>
    <mergeCell ref="D203:E203"/>
    <mergeCell ref="B204:B207"/>
    <mergeCell ref="D204:E204"/>
    <mergeCell ref="D205:E205"/>
    <mergeCell ref="D206:E206"/>
    <mergeCell ref="D207:E207"/>
    <mergeCell ref="D199:E199"/>
    <mergeCell ref="B200:B201"/>
    <mergeCell ref="D200:E200"/>
    <mergeCell ref="D201:E201"/>
    <mergeCell ref="B190:B191"/>
    <mergeCell ref="C190:C191"/>
    <mergeCell ref="D190:D191"/>
    <mergeCell ref="E190:E191"/>
    <mergeCell ref="F190:G190"/>
    <mergeCell ref="B192:B194"/>
    <mergeCell ref="D69:E69"/>
    <mergeCell ref="B87:B89"/>
    <mergeCell ref="C87:C89"/>
    <mergeCell ref="D87:D89"/>
    <mergeCell ref="E87:E88"/>
    <mergeCell ref="D67:D68"/>
    <mergeCell ref="G67:G68"/>
    <mergeCell ref="L52:P52"/>
    <mergeCell ref="B46:I46"/>
    <mergeCell ref="B49:I49"/>
    <mergeCell ref="D60:G60"/>
    <mergeCell ref="D61:D62"/>
    <mergeCell ref="G61:G62"/>
    <mergeCell ref="D63:D64"/>
    <mergeCell ref="G63:G64"/>
    <mergeCell ref="D65:D66"/>
    <mergeCell ref="G65:G66"/>
    <mergeCell ref="B52:I52"/>
    <mergeCell ref="B53:B54"/>
    <mergeCell ref="L47:P47"/>
    <mergeCell ref="B57:D57"/>
    <mergeCell ref="L36:P36"/>
    <mergeCell ref="B38:D38"/>
    <mergeCell ref="F38:H38"/>
    <mergeCell ref="B40:I40"/>
    <mergeCell ref="L41:P41"/>
    <mergeCell ref="F57:H57"/>
    <mergeCell ref="B29:I29"/>
    <mergeCell ref="B32:I32"/>
    <mergeCell ref="B33:B34"/>
    <mergeCell ref="B43:I43"/>
    <mergeCell ref="B20:I20"/>
    <mergeCell ref="B21:B23"/>
    <mergeCell ref="L20:N20"/>
    <mergeCell ref="B27:D27"/>
    <mergeCell ref="F27:H27"/>
    <mergeCell ref="L14:N14"/>
    <mergeCell ref="L16:N16"/>
    <mergeCell ref="L17:P17"/>
    <mergeCell ref="B18:D18"/>
    <mergeCell ref="F18:H18"/>
    <mergeCell ref="O18:P18"/>
    <mergeCell ref="B12:B14"/>
    <mergeCell ref="L15:N15"/>
    <mergeCell ref="L12:N12"/>
    <mergeCell ref="L13:N13"/>
    <mergeCell ref="B2:P2"/>
    <mergeCell ref="B4:I4"/>
    <mergeCell ref="L4:O4"/>
    <mergeCell ref="B6:I6"/>
    <mergeCell ref="L6:N6"/>
    <mergeCell ref="L11:N11"/>
    <mergeCell ref="L7:N7"/>
    <mergeCell ref="L8:N8"/>
    <mergeCell ref="L9:N9"/>
    <mergeCell ref="B10:I10"/>
    <mergeCell ref="L10:N10"/>
    <mergeCell ref="L64:M64"/>
    <mergeCell ref="L65:M65"/>
    <mergeCell ref="L66:M66"/>
    <mergeCell ref="L67:M67"/>
    <mergeCell ref="L68:M68"/>
    <mergeCell ref="L74:M74"/>
    <mergeCell ref="L69:M69"/>
    <mergeCell ref="L70:M70"/>
    <mergeCell ref="L71:M71"/>
    <mergeCell ref="L72:M72"/>
    <mergeCell ref="L73:M7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AD47"/>
    <pageSetUpPr fitToPage="1"/>
  </sheetPr>
  <dimension ref="A1:W211"/>
  <sheetViews>
    <sheetView showGridLines="0" view="pageBreakPreview" topLeftCell="B1" zoomScale="80" zoomScaleNormal="100" zoomScaleSheetLayoutView="80" workbookViewId="0">
      <selection activeCell="L31" sqref="L31"/>
    </sheetView>
  </sheetViews>
  <sheetFormatPr defaultColWidth="8.6640625" defaultRowHeight="14.4"/>
  <cols>
    <col min="1" max="1" width="6.5546875" style="213" customWidth="1"/>
    <col min="2" max="2" width="18" style="214" customWidth="1"/>
    <col min="3" max="3" width="16.44140625" style="214" customWidth="1"/>
    <col min="4" max="4" width="33" style="214" customWidth="1"/>
    <col min="5" max="9" width="18" style="214" customWidth="1"/>
    <col min="10" max="10" width="5.6640625" style="213" customWidth="1"/>
    <col min="11" max="11" width="6.44140625" style="216" customWidth="1"/>
    <col min="12" max="12" width="16.109375" style="215" customWidth="1"/>
    <col min="13" max="13" width="16.88671875" style="215" customWidth="1"/>
    <col min="14" max="14" width="13.109375" style="215" customWidth="1"/>
    <col min="15" max="15" width="13.44140625" style="215" customWidth="1"/>
    <col min="16" max="16" width="14.44140625" style="215" customWidth="1"/>
    <col min="17" max="17" width="13.44140625" style="215" customWidth="1"/>
    <col min="18" max="18" width="8.6640625" style="215"/>
    <col min="19" max="23" width="15" style="215" customWidth="1"/>
    <col min="24" max="25" width="8.6640625" style="215"/>
    <col min="26" max="26" width="11.44140625" style="215" customWidth="1"/>
    <col min="27" max="16384" width="8.6640625" style="215"/>
  </cols>
  <sheetData>
    <row r="1" spans="2:16" ht="79.5" customHeight="1">
      <c r="K1" s="215"/>
    </row>
    <row r="2" spans="2:16" ht="28.5" customHeight="1">
      <c r="B2" s="530" t="s">
        <v>723</v>
      </c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</row>
    <row r="3" spans="2:16" ht="38.25" customHeight="1"/>
    <row r="4" spans="2:16">
      <c r="B4" s="531" t="s">
        <v>0</v>
      </c>
      <c r="C4" s="531"/>
      <c r="D4" s="531"/>
      <c r="E4" s="531"/>
      <c r="F4" s="531"/>
      <c r="G4" s="531"/>
      <c r="H4" s="531"/>
      <c r="I4" s="531"/>
      <c r="L4" s="532" t="s">
        <v>439</v>
      </c>
      <c r="M4" s="532"/>
      <c r="N4" s="532"/>
      <c r="O4" s="532"/>
      <c r="P4" s="217"/>
    </row>
    <row r="6" spans="2:16" ht="15" customHeight="1">
      <c r="B6" s="533" t="s">
        <v>589</v>
      </c>
      <c r="C6" s="533"/>
      <c r="D6" s="533"/>
      <c r="E6" s="533"/>
      <c r="F6" s="533"/>
      <c r="G6" s="533"/>
      <c r="H6" s="533"/>
      <c r="I6" s="533"/>
      <c r="L6" s="534" t="s">
        <v>589</v>
      </c>
      <c r="M6" s="534"/>
      <c r="N6" s="534"/>
      <c r="O6" s="177">
        <v>0</v>
      </c>
      <c r="P6" s="218"/>
    </row>
    <row r="7" spans="2:16" ht="15" customHeight="1">
      <c r="B7" s="219" t="s">
        <v>262</v>
      </c>
      <c r="C7" s="219"/>
      <c r="D7" s="219" t="s">
        <v>322</v>
      </c>
      <c r="E7" s="219" t="s">
        <v>323</v>
      </c>
      <c r="F7" s="219"/>
      <c r="G7" s="219"/>
      <c r="H7" s="219"/>
      <c r="I7" s="219" t="s">
        <v>324</v>
      </c>
      <c r="L7" s="528" t="s">
        <v>590</v>
      </c>
      <c r="M7" s="528"/>
      <c r="N7" s="528"/>
      <c r="O7" s="220">
        <v>3</v>
      </c>
      <c r="P7" s="218"/>
    </row>
    <row r="8" spans="2:16" ht="15" customHeight="1">
      <c r="B8" s="219" t="s">
        <v>325</v>
      </c>
      <c r="C8" s="219"/>
      <c r="D8" s="219" t="s">
        <v>325</v>
      </c>
      <c r="E8" s="219" t="s">
        <v>325</v>
      </c>
      <c r="F8" s="219"/>
      <c r="G8" s="219"/>
      <c r="H8" s="219"/>
      <c r="I8" s="219" t="s">
        <v>325</v>
      </c>
      <c r="L8" s="528" t="s">
        <v>586</v>
      </c>
      <c r="M8" s="528"/>
      <c r="N8" s="528"/>
      <c r="O8" s="220">
        <v>2</v>
      </c>
      <c r="P8" s="218"/>
    </row>
    <row r="9" spans="2:16" ht="15.75" customHeight="1">
      <c r="L9" s="527" t="s">
        <v>591</v>
      </c>
      <c r="M9" s="527"/>
      <c r="N9" s="527"/>
      <c r="O9" s="177">
        <v>0</v>
      </c>
      <c r="P9" s="218"/>
    </row>
    <row r="10" spans="2:16" ht="15" customHeight="1">
      <c r="B10" s="529" t="s">
        <v>546</v>
      </c>
      <c r="C10" s="529"/>
      <c r="D10" s="529"/>
      <c r="E10" s="529"/>
      <c r="F10" s="529"/>
      <c r="G10" s="529"/>
      <c r="H10" s="529"/>
      <c r="I10" s="529"/>
      <c r="L10" s="528" t="s">
        <v>326</v>
      </c>
      <c r="M10" s="528"/>
      <c r="N10" s="528"/>
      <c r="O10" s="220">
        <v>2</v>
      </c>
      <c r="P10" s="218"/>
    </row>
    <row r="11" spans="2:16" ht="15" customHeight="1">
      <c r="B11" s="221" t="s">
        <v>262</v>
      </c>
      <c r="C11" s="221" t="s">
        <v>7</v>
      </c>
      <c r="D11" s="222" t="s">
        <v>322</v>
      </c>
      <c r="E11" s="221" t="s">
        <v>327</v>
      </c>
      <c r="F11" s="221" t="s">
        <v>328</v>
      </c>
      <c r="G11" s="221" t="s">
        <v>267</v>
      </c>
      <c r="H11" s="221" t="s">
        <v>329</v>
      </c>
      <c r="I11" s="221" t="s">
        <v>330</v>
      </c>
      <c r="L11" s="527" t="s">
        <v>592</v>
      </c>
      <c r="M11" s="527"/>
      <c r="N11" s="527"/>
      <c r="O11" s="177">
        <v>0</v>
      </c>
      <c r="P11" s="218"/>
    </row>
    <row r="12" spans="2:16" ht="15" customHeight="1">
      <c r="B12" s="537" t="s">
        <v>285</v>
      </c>
      <c r="C12" s="223" t="s">
        <v>142</v>
      </c>
      <c r="D12" s="224" t="s">
        <v>343</v>
      </c>
      <c r="E12" s="225">
        <v>2</v>
      </c>
      <c r="F12" s="225">
        <v>3</v>
      </c>
      <c r="G12" s="182">
        <v>1</v>
      </c>
      <c r="H12" s="183"/>
      <c r="I12" s="183"/>
      <c r="L12" s="534" t="s">
        <v>688</v>
      </c>
      <c r="M12" s="534"/>
      <c r="N12" s="534"/>
      <c r="O12" s="177">
        <v>0</v>
      </c>
      <c r="P12" s="218"/>
    </row>
    <row r="13" spans="2:16" ht="15" customHeight="1">
      <c r="B13" s="537"/>
      <c r="C13" s="223" t="s">
        <v>132</v>
      </c>
      <c r="D13" s="224" t="s">
        <v>286</v>
      </c>
      <c r="E13" s="225">
        <v>1</v>
      </c>
      <c r="F13" s="225">
        <v>3</v>
      </c>
      <c r="G13" s="182">
        <v>0.5</v>
      </c>
      <c r="H13" s="183"/>
      <c r="I13" s="183"/>
      <c r="L13" s="534" t="s">
        <v>668</v>
      </c>
      <c r="M13" s="534"/>
      <c r="N13" s="534"/>
      <c r="O13" s="177">
        <v>0</v>
      </c>
      <c r="P13" s="218"/>
    </row>
    <row r="14" spans="2:16" ht="15" customHeight="1">
      <c r="B14" s="537"/>
      <c r="C14" s="223" t="s">
        <v>132</v>
      </c>
      <c r="D14" s="224" t="s">
        <v>344</v>
      </c>
      <c r="E14" s="225">
        <v>1</v>
      </c>
      <c r="F14" s="225">
        <v>3</v>
      </c>
      <c r="G14" s="182">
        <v>0.5</v>
      </c>
      <c r="H14" s="183"/>
      <c r="I14" s="183"/>
      <c r="L14" s="534" t="s">
        <v>669</v>
      </c>
      <c r="M14" s="534"/>
      <c r="N14" s="534"/>
      <c r="O14" s="177">
        <v>0</v>
      </c>
      <c r="P14" s="218"/>
    </row>
    <row r="15" spans="2:16" ht="13.95" customHeight="1">
      <c r="B15" s="225" t="s">
        <v>296</v>
      </c>
      <c r="C15" s="223" t="s">
        <v>160</v>
      </c>
      <c r="D15" s="224" t="s">
        <v>335</v>
      </c>
      <c r="E15" s="225">
        <v>1</v>
      </c>
      <c r="F15" s="225">
        <v>3</v>
      </c>
      <c r="G15" s="182">
        <v>0.5</v>
      </c>
      <c r="H15" s="183"/>
      <c r="I15" s="183"/>
      <c r="L15" s="538" t="s">
        <v>670</v>
      </c>
      <c r="M15" s="538"/>
      <c r="N15" s="538"/>
      <c r="O15" s="220">
        <v>1</v>
      </c>
      <c r="P15" s="218"/>
    </row>
    <row r="16" spans="2:16">
      <c r="B16" s="225" t="s">
        <v>350</v>
      </c>
      <c r="C16" s="223" t="s">
        <v>92</v>
      </c>
      <c r="D16" s="223" t="s">
        <v>276</v>
      </c>
      <c r="E16" s="225">
        <v>1</v>
      </c>
      <c r="F16" s="225">
        <v>3</v>
      </c>
      <c r="G16" s="182">
        <v>0.5</v>
      </c>
      <c r="H16" s="183"/>
      <c r="I16" s="183"/>
      <c r="L16" s="532" t="s">
        <v>332</v>
      </c>
      <c r="M16" s="532"/>
      <c r="N16" s="532"/>
      <c r="O16" s="226">
        <f>SUM(O6:O15)</f>
        <v>8</v>
      </c>
    </row>
    <row r="17" spans="2:23">
      <c r="B17" s="225" t="s">
        <v>279</v>
      </c>
      <c r="C17" s="223" t="s">
        <v>66</v>
      </c>
      <c r="D17" s="224" t="s">
        <v>280</v>
      </c>
      <c r="E17" s="225">
        <v>1</v>
      </c>
      <c r="F17" s="225">
        <v>3</v>
      </c>
      <c r="G17" s="182">
        <v>0.5</v>
      </c>
      <c r="H17" s="183"/>
      <c r="I17" s="183"/>
      <c r="L17" s="535"/>
      <c r="M17" s="535"/>
      <c r="N17" s="535"/>
      <c r="O17" s="535"/>
      <c r="P17" s="535"/>
    </row>
    <row r="18" spans="2:23" ht="15" customHeight="1">
      <c r="B18" s="536" t="s">
        <v>278</v>
      </c>
      <c r="C18" s="536"/>
      <c r="D18" s="536"/>
      <c r="E18" s="227">
        <f>SUM(E12:E17)</f>
        <v>7</v>
      </c>
      <c r="F18" s="536"/>
      <c r="G18" s="536"/>
      <c r="H18" s="536"/>
      <c r="I18" s="228"/>
    </row>
    <row r="19" spans="2:23" ht="15" customHeight="1">
      <c r="B19" s="213"/>
      <c r="C19" s="213"/>
      <c r="D19" s="213"/>
      <c r="E19" s="213"/>
      <c r="F19" s="213"/>
      <c r="G19" s="213"/>
      <c r="H19" s="213"/>
      <c r="I19" s="213"/>
    </row>
    <row r="20" spans="2:23" ht="15" customHeight="1">
      <c r="B20" s="539" t="s">
        <v>595</v>
      </c>
      <c r="C20" s="539"/>
      <c r="D20" s="539"/>
      <c r="E20" s="539"/>
      <c r="F20" s="539"/>
      <c r="G20" s="539"/>
      <c r="H20" s="539"/>
      <c r="I20" s="539"/>
      <c r="L20" s="532" t="s">
        <v>583</v>
      </c>
      <c r="M20" s="532"/>
      <c r="N20" s="532"/>
    </row>
    <row r="21" spans="2:23" ht="15" customHeight="1">
      <c r="B21" s="537" t="s">
        <v>285</v>
      </c>
      <c r="C21" s="223" t="s">
        <v>142</v>
      </c>
      <c r="D21" s="224" t="s">
        <v>343</v>
      </c>
      <c r="E21" s="225">
        <v>2</v>
      </c>
      <c r="F21" s="225">
        <v>2</v>
      </c>
      <c r="G21" s="182">
        <v>1</v>
      </c>
      <c r="H21" s="183"/>
      <c r="I21" s="183"/>
      <c r="L21" s="181" t="s">
        <v>8</v>
      </c>
      <c r="M21" s="177" t="s">
        <v>309</v>
      </c>
      <c r="N21" s="177" t="s">
        <v>310</v>
      </c>
    </row>
    <row r="22" spans="2:23" ht="15" customHeight="1">
      <c r="B22" s="537"/>
      <c r="C22" s="223" t="s">
        <v>132</v>
      </c>
      <c r="D22" s="224" t="s">
        <v>286</v>
      </c>
      <c r="E22" s="225">
        <v>1</v>
      </c>
      <c r="F22" s="225">
        <v>2</v>
      </c>
      <c r="G22" s="182">
        <v>0.5</v>
      </c>
      <c r="H22" s="183"/>
      <c r="I22" s="183"/>
      <c r="L22" s="181" t="s">
        <v>311</v>
      </c>
      <c r="M22" s="184" t="s">
        <v>15</v>
      </c>
      <c r="N22" s="229">
        <f>W28</f>
        <v>379.76</v>
      </c>
    </row>
    <row r="23" spans="2:23" ht="15" customHeight="1">
      <c r="B23" s="537"/>
      <c r="C23" s="223" t="s">
        <v>132</v>
      </c>
      <c r="D23" s="224" t="s">
        <v>344</v>
      </c>
      <c r="E23" s="225">
        <v>1</v>
      </c>
      <c r="F23" s="225">
        <v>2</v>
      </c>
      <c r="G23" s="182">
        <v>1</v>
      </c>
      <c r="H23" s="183"/>
      <c r="I23" s="183"/>
      <c r="L23" s="181" t="s">
        <v>312</v>
      </c>
      <c r="M23" s="177" t="s">
        <v>18</v>
      </c>
      <c r="N23" s="229">
        <f>W31</f>
        <v>1108.3200000000002</v>
      </c>
    </row>
    <row r="24" spans="2:23">
      <c r="B24" s="225" t="s">
        <v>296</v>
      </c>
      <c r="C24" s="223" t="s">
        <v>160</v>
      </c>
      <c r="D24" s="224" t="s">
        <v>335</v>
      </c>
      <c r="E24" s="225">
        <v>1</v>
      </c>
      <c r="F24" s="225">
        <v>2</v>
      </c>
      <c r="G24" s="182">
        <v>0.5</v>
      </c>
      <c r="H24" s="183"/>
      <c r="I24" s="183"/>
      <c r="L24" s="181" t="s">
        <v>313</v>
      </c>
      <c r="M24" s="177" t="s">
        <v>19</v>
      </c>
      <c r="N24" s="229">
        <f>W34</f>
        <v>1376.6399999999999</v>
      </c>
    </row>
    <row r="25" spans="2:23">
      <c r="B25" s="225" t="s">
        <v>350</v>
      </c>
      <c r="C25" s="223" t="s">
        <v>92</v>
      </c>
      <c r="D25" s="223" t="s">
        <v>276</v>
      </c>
      <c r="E25" s="225">
        <v>1</v>
      </c>
      <c r="F25" s="225">
        <v>2</v>
      </c>
      <c r="G25" s="182">
        <v>0.5</v>
      </c>
      <c r="H25" s="183"/>
      <c r="I25" s="183"/>
      <c r="S25" s="525" t="s">
        <v>314</v>
      </c>
      <c r="T25" s="525"/>
      <c r="U25" s="525"/>
      <c r="V25" s="525"/>
      <c r="W25" s="525"/>
    </row>
    <row r="26" spans="2:23">
      <c r="B26" s="230" t="s">
        <v>279</v>
      </c>
      <c r="C26" s="223" t="s">
        <v>66</v>
      </c>
      <c r="D26" s="224" t="s">
        <v>280</v>
      </c>
      <c r="E26" s="225">
        <v>1</v>
      </c>
      <c r="F26" s="225">
        <v>2</v>
      </c>
      <c r="G26" s="182">
        <v>0.5</v>
      </c>
      <c r="H26" s="183"/>
      <c r="I26" s="183"/>
      <c r="S26" s="177" t="s">
        <v>315</v>
      </c>
      <c r="T26" s="231" t="s">
        <v>316</v>
      </c>
      <c r="U26" s="177" t="s">
        <v>333</v>
      </c>
      <c r="V26" s="177" t="s">
        <v>334</v>
      </c>
      <c r="W26" s="177" t="s">
        <v>317</v>
      </c>
    </row>
    <row r="27" spans="2:23">
      <c r="B27" s="536" t="s">
        <v>278</v>
      </c>
      <c r="C27" s="536"/>
      <c r="D27" s="536"/>
      <c r="E27" s="227">
        <f>SUM(E21:E26)</f>
        <v>7</v>
      </c>
      <c r="F27" s="536"/>
      <c r="G27" s="536"/>
      <c r="H27" s="536"/>
      <c r="I27" s="228"/>
      <c r="S27" s="540" t="s">
        <v>311</v>
      </c>
      <c r="T27" s="540"/>
      <c r="U27" s="540"/>
      <c r="V27" s="540"/>
      <c r="W27" s="540"/>
    </row>
    <row r="28" spans="2:23" ht="15" customHeight="1">
      <c r="P28" s="215" t="s">
        <v>351</v>
      </c>
      <c r="S28" s="181" t="s">
        <v>318</v>
      </c>
      <c r="T28" s="231">
        <f>F190</f>
        <v>34.43</v>
      </c>
      <c r="U28" s="232">
        <f>8*T28</f>
        <v>275.44</v>
      </c>
      <c r="V28" s="177" t="s">
        <v>319</v>
      </c>
      <c r="W28" s="546">
        <f>SUM(V29,U28)</f>
        <v>379.76</v>
      </c>
    </row>
    <row r="29" spans="2:23" ht="15" customHeight="1">
      <c r="B29" s="542" t="s">
        <v>3</v>
      </c>
      <c r="C29" s="542"/>
      <c r="D29" s="542"/>
      <c r="E29" s="542"/>
      <c r="F29" s="542"/>
      <c r="G29" s="542"/>
      <c r="H29" s="542"/>
      <c r="I29" s="542"/>
      <c r="L29" s="548" t="s">
        <v>440</v>
      </c>
      <c r="M29" s="549"/>
      <c r="N29" s="549"/>
      <c r="O29" s="549"/>
      <c r="P29" s="550"/>
      <c r="S29" s="233" t="s">
        <v>320</v>
      </c>
      <c r="T29" s="231">
        <f>G190</f>
        <v>6.52</v>
      </c>
      <c r="U29" s="177" t="s">
        <v>319</v>
      </c>
      <c r="V29" s="232">
        <f>16*T29</f>
        <v>104.32</v>
      </c>
      <c r="W29" s="547"/>
    </row>
    <row r="30" spans="2:23" ht="15" customHeight="1">
      <c r="B30" s="219" t="s">
        <v>325</v>
      </c>
      <c r="C30" s="219"/>
      <c r="D30" s="219" t="s">
        <v>325</v>
      </c>
      <c r="E30" s="219" t="s">
        <v>325</v>
      </c>
      <c r="F30" s="219"/>
      <c r="G30" s="219"/>
      <c r="H30" s="219"/>
      <c r="I30" s="219" t="s">
        <v>325</v>
      </c>
      <c r="L30" s="177" t="s">
        <v>337</v>
      </c>
      <c r="M30" s="177" t="s">
        <v>338</v>
      </c>
      <c r="N30" s="177" t="s">
        <v>339</v>
      </c>
      <c r="O30" s="177" t="s">
        <v>340</v>
      </c>
      <c r="P30" s="226" t="s">
        <v>341</v>
      </c>
      <c r="S30" s="256" t="s">
        <v>321</v>
      </c>
      <c r="T30" s="257"/>
      <c r="U30" s="257"/>
      <c r="V30" s="257"/>
      <c r="W30" s="257"/>
    </row>
    <row r="31" spans="2:23" ht="14.25" customHeight="1">
      <c r="L31" s="177">
        <v>30</v>
      </c>
      <c r="M31" s="177" t="s">
        <v>399</v>
      </c>
      <c r="N31" s="177">
        <v>2</v>
      </c>
      <c r="O31" s="232"/>
      <c r="P31" s="234"/>
      <c r="S31" s="233" t="s">
        <v>318</v>
      </c>
      <c r="T31" s="231">
        <f>F191</f>
        <v>83.2</v>
      </c>
      <c r="U31" s="232">
        <f>8*T31</f>
        <v>665.6</v>
      </c>
      <c r="V31" s="177" t="s">
        <v>319</v>
      </c>
      <c r="W31" s="232">
        <f>V32+U31</f>
        <v>1108.3200000000002</v>
      </c>
    </row>
    <row r="32" spans="2:23">
      <c r="B32" s="543" t="s">
        <v>326</v>
      </c>
      <c r="C32" s="543"/>
      <c r="D32" s="543"/>
      <c r="E32" s="543"/>
      <c r="F32" s="543"/>
      <c r="G32" s="543"/>
      <c r="H32" s="543"/>
      <c r="I32" s="543"/>
      <c r="S32" s="233" t="s">
        <v>320</v>
      </c>
      <c r="T32" s="231">
        <f>G191</f>
        <v>27.67</v>
      </c>
      <c r="U32" s="177" t="s">
        <v>319</v>
      </c>
      <c r="V32" s="232">
        <f>16*T32</f>
        <v>442.72</v>
      </c>
      <c r="W32" s="232"/>
    </row>
    <row r="33" spans="2:23" ht="15" customHeight="1">
      <c r="B33" s="544" t="s">
        <v>285</v>
      </c>
      <c r="C33" s="223" t="s">
        <v>130</v>
      </c>
      <c r="D33" s="223" t="s">
        <v>599</v>
      </c>
      <c r="E33" s="225">
        <v>1</v>
      </c>
      <c r="F33" s="225">
        <v>2</v>
      </c>
      <c r="G33" s="182">
        <v>0.5</v>
      </c>
      <c r="H33" s="183"/>
      <c r="I33" s="183"/>
      <c r="S33" s="256" t="s">
        <v>313</v>
      </c>
      <c r="T33" s="257"/>
      <c r="U33" s="257"/>
      <c r="V33" s="257"/>
      <c r="W33" s="257"/>
    </row>
    <row r="34" spans="2:23" ht="14.25" customHeight="1">
      <c r="B34" s="545"/>
      <c r="C34" s="223" t="s">
        <v>196</v>
      </c>
      <c r="D34" s="223" t="s">
        <v>600</v>
      </c>
      <c r="E34" s="225">
        <v>1</v>
      </c>
      <c r="F34" s="225">
        <v>2</v>
      </c>
      <c r="G34" s="182">
        <v>1</v>
      </c>
      <c r="H34" s="183"/>
      <c r="I34" s="183"/>
      <c r="K34" s="235"/>
      <c r="S34" s="233" t="s">
        <v>318</v>
      </c>
      <c r="T34" s="231">
        <f>F192</f>
        <v>82.42</v>
      </c>
      <c r="U34" s="232">
        <f>8*T34</f>
        <v>659.36</v>
      </c>
      <c r="V34" s="177" t="s">
        <v>319</v>
      </c>
      <c r="W34" s="541">
        <f>V35+U34</f>
        <v>1376.6399999999999</v>
      </c>
    </row>
    <row r="35" spans="2:23">
      <c r="B35" s="225" t="s">
        <v>296</v>
      </c>
      <c r="C35" s="223" t="s">
        <v>160</v>
      </c>
      <c r="D35" s="224" t="s">
        <v>335</v>
      </c>
      <c r="E35" s="225">
        <v>1</v>
      </c>
      <c r="F35" s="225">
        <v>2</v>
      </c>
      <c r="G35" s="182">
        <v>0.25</v>
      </c>
      <c r="H35" s="183"/>
      <c r="I35" s="183"/>
      <c r="L35" s="548" t="s">
        <v>441</v>
      </c>
      <c r="M35" s="549"/>
      <c r="N35" s="549"/>
      <c r="O35" s="549"/>
      <c r="P35" s="550"/>
      <c r="S35" s="233" t="s">
        <v>320</v>
      </c>
      <c r="T35" s="231">
        <f>G192</f>
        <v>44.83</v>
      </c>
      <c r="U35" s="177" t="s">
        <v>319</v>
      </c>
      <c r="V35" s="232">
        <f>16*T35</f>
        <v>717.28</v>
      </c>
      <c r="W35" s="541"/>
    </row>
    <row r="36" spans="2:23" ht="15" customHeight="1">
      <c r="B36" s="225" t="s">
        <v>350</v>
      </c>
      <c r="C36" s="223" t="s">
        <v>92</v>
      </c>
      <c r="D36" s="223" t="s">
        <v>276</v>
      </c>
      <c r="E36" s="225">
        <v>1</v>
      </c>
      <c r="F36" s="225">
        <v>2</v>
      </c>
      <c r="G36" s="182">
        <v>0.25</v>
      </c>
      <c r="H36" s="183"/>
      <c r="I36" s="183"/>
      <c r="L36" s="184" t="s">
        <v>337</v>
      </c>
      <c r="M36" s="184" t="s">
        <v>338</v>
      </c>
      <c r="N36" s="184" t="s">
        <v>339</v>
      </c>
      <c r="O36" s="184" t="s">
        <v>340</v>
      </c>
      <c r="P36" s="226" t="s">
        <v>341</v>
      </c>
    </row>
    <row r="37" spans="2:23" ht="15" customHeight="1">
      <c r="B37" s="230" t="s">
        <v>279</v>
      </c>
      <c r="C37" s="223" t="s">
        <v>66</v>
      </c>
      <c r="D37" s="224" t="s">
        <v>601</v>
      </c>
      <c r="E37" s="225">
        <v>1</v>
      </c>
      <c r="F37" s="225">
        <v>2</v>
      </c>
      <c r="G37" s="182">
        <v>0.5</v>
      </c>
      <c r="H37" s="183"/>
      <c r="I37" s="183"/>
      <c r="L37" s="177">
        <v>20</v>
      </c>
      <c r="M37" s="177" t="s">
        <v>399</v>
      </c>
      <c r="N37" s="177">
        <v>2</v>
      </c>
      <c r="O37" s="232"/>
      <c r="P37" s="234"/>
    </row>
    <row r="38" spans="2:23" ht="15" customHeight="1">
      <c r="B38" s="536" t="s">
        <v>278</v>
      </c>
      <c r="C38" s="536"/>
      <c r="D38" s="536"/>
      <c r="E38" s="227">
        <f>SUM(E33:E37)</f>
        <v>5</v>
      </c>
      <c r="F38" s="536"/>
      <c r="G38" s="536"/>
      <c r="H38" s="536"/>
      <c r="I38" s="228"/>
    </row>
    <row r="39" spans="2:23" ht="15" customHeight="1"/>
    <row r="40" spans="2:23" ht="15" customHeight="1">
      <c r="B40" s="542" t="s">
        <v>592</v>
      </c>
      <c r="C40" s="542"/>
      <c r="D40" s="542"/>
      <c r="E40" s="542"/>
      <c r="F40" s="542"/>
      <c r="G40" s="542"/>
      <c r="H40" s="542"/>
      <c r="I40" s="542"/>
      <c r="L40" s="548" t="s">
        <v>442</v>
      </c>
      <c r="M40" s="549"/>
      <c r="N40" s="549"/>
      <c r="O40" s="549"/>
      <c r="P40" s="550"/>
    </row>
    <row r="41" spans="2:23" ht="15" customHeight="1">
      <c r="B41" s="219" t="s">
        <v>325</v>
      </c>
      <c r="C41" s="219"/>
      <c r="D41" s="219" t="s">
        <v>325</v>
      </c>
      <c r="E41" s="219" t="s">
        <v>325</v>
      </c>
      <c r="F41" s="219"/>
      <c r="G41" s="219"/>
      <c r="H41" s="219"/>
      <c r="I41" s="219" t="s">
        <v>325</v>
      </c>
      <c r="L41" s="184" t="s">
        <v>337</v>
      </c>
      <c r="M41" s="184" t="s">
        <v>338</v>
      </c>
      <c r="N41" s="184" t="s">
        <v>339</v>
      </c>
      <c r="O41" s="184" t="s">
        <v>340</v>
      </c>
      <c r="P41" s="226" t="s">
        <v>341</v>
      </c>
    </row>
    <row r="42" spans="2:23" ht="15" customHeight="1">
      <c r="L42" s="177">
        <v>20</v>
      </c>
      <c r="M42" s="177" t="s">
        <v>399</v>
      </c>
      <c r="N42" s="177">
        <v>1</v>
      </c>
      <c r="O42" s="232"/>
      <c r="P42" s="234"/>
    </row>
    <row r="43" spans="2:23" ht="13.95" customHeight="1">
      <c r="B43" s="542" t="s">
        <v>685</v>
      </c>
      <c r="C43" s="542"/>
      <c r="D43" s="542"/>
      <c r="E43" s="542"/>
      <c r="F43" s="542"/>
      <c r="G43" s="542"/>
      <c r="H43" s="542"/>
      <c r="I43" s="542"/>
    </row>
    <row r="44" spans="2:23">
      <c r="B44" s="219" t="s">
        <v>325</v>
      </c>
      <c r="C44" s="219"/>
      <c r="D44" s="219" t="s">
        <v>325</v>
      </c>
      <c r="E44" s="219" t="s">
        <v>325</v>
      </c>
      <c r="F44" s="219"/>
      <c r="G44" s="219"/>
      <c r="H44" s="219"/>
      <c r="I44" s="219" t="s">
        <v>325</v>
      </c>
    </row>
    <row r="45" spans="2:23">
      <c r="L45" s="548" t="s">
        <v>684</v>
      </c>
      <c r="M45" s="549"/>
      <c r="N45" s="549"/>
      <c r="O45" s="549"/>
      <c r="P45" s="550"/>
    </row>
    <row r="46" spans="2:23" ht="15" customHeight="1">
      <c r="B46" s="542" t="s">
        <v>668</v>
      </c>
      <c r="C46" s="542"/>
      <c r="D46" s="542"/>
      <c r="E46" s="542"/>
      <c r="F46" s="542"/>
      <c r="G46" s="542"/>
      <c r="H46" s="542"/>
      <c r="I46" s="542"/>
      <c r="L46" s="184" t="s">
        <v>337</v>
      </c>
      <c r="M46" s="184" t="s">
        <v>338</v>
      </c>
      <c r="N46" s="184" t="s">
        <v>339</v>
      </c>
      <c r="O46" s="184" t="s">
        <v>340</v>
      </c>
      <c r="P46" s="226" t="s">
        <v>341</v>
      </c>
    </row>
    <row r="47" spans="2:23" ht="14.25" customHeight="1">
      <c r="B47" s="219" t="s">
        <v>325</v>
      </c>
      <c r="C47" s="219"/>
      <c r="D47" s="219" t="s">
        <v>325</v>
      </c>
      <c r="E47" s="219" t="s">
        <v>325</v>
      </c>
      <c r="F47" s="219"/>
      <c r="G47" s="219"/>
      <c r="H47" s="219"/>
      <c r="I47" s="219" t="s">
        <v>325</v>
      </c>
      <c r="L47" s="177">
        <v>10</v>
      </c>
      <c r="M47" s="177" t="s">
        <v>313</v>
      </c>
      <c r="N47" s="177">
        <v>1</v>
      </c>
      <c r="O47" s="232"/>
      <c r="P47" s="234"/>
    </row>
    <row r="49" spans="2:16" ht="15" customHeight="1">
      <c r="B49" s="542" t="s">
        <v>686</v>
      </c>
      <c r="C49" s="542"/>
      <c r="D49" s="542"/>
      <c r="E49" s="542"/>
      <c r="F49" s="542"/>
      <c r="G49" s="542"/>
      <c r="H49" s="542"/>
      <c r="I49" s="542"/>
    </row>
    <row r="50" spans="2:16" ht="15" customHeight="1">
      <c r="B50" s="219" t="s">
        <v>325</v>
      </c>
      <c r="C50" s="219"/>
      <c r="D50" s="219" t="s">
        <v>325</v>
      </c>
      <c r="E50" s="219" t="s">
        <v>325</v>
      </c>
      <c r="F50" s="219"/>
      <c r="G50" s="219"/>
      <c r="H50" s="219"/>
      <c r="I50" s="219" t="s">
        <v>325</v>
      </c>
    </row>
    <row r="51" spans="2:16" ht="15" customHeight="1">
      <c r="B51"/>
      <c r="C51"/>
      <c r="D51"/>
      <c r="E51"/>
      <c r="F51"/>
      <c r="G51"/>
      <c r="H51"/>
      <c r="I51"/>
    </row>
    <row r="52" spans="2:16" ht="15" customHeight="1">
      <c r="B52" s="564" t="s">
        <v>670</v>
      </c>
      <c r="C52" s="564"/>
      <c r="D52" s="564"/>
      <c r="E52" s="564"/>
      <c r="F52" s="564"/>
      <c r="G52" s="564"/>
      <c r="H52" s="564"/>
      <c r="I52" s="564"/>
      <c r="N52"/>
      <c r="O52"/>
      <c r="P52"/>
    </row>
    <row r="53" spans="2:16" ht="15" customHeight="1">
      <c r="B53" s="544" t="s">
        <v>285</v>
      </c>
      <c r="C53" s="223" t="s">
        <v>142</v>
      </c>
      <c r="D53" s="224" t="s">
        <v>343</v>
      </c>
      <c r="E53" s="225">
        <v>1</v>
      </c>
      <c r="F53" s="225">
        <v>1</v>
      </c>
      <c r="G53" s="182">
        <v>0.5</v>
      </c>
      <c r="H53" s="183"/>
      <c r="I53" s="183"/>
      <c r="L53" s="532" t="s">
        <v>443</v>
      </c>
      <c r="M53" s="532"/>
      <c r="N53"/>
      <c r="O53"/>
      <c r="P53"/>
    </row>
    <row r="54" spans="2:16" ht="15" customHeight="1">
      <c r="B54" s="545"/>
      <c r="C54" s="223" t="s">
        <v>132</v>
      </c>
      <c r="D54" s="224" t="s">
        <v>344</v>
      </c>
      <c r="E54" s="225">
        <v>1</v>
      </c>
      <c r="F54" s="225">
        <v>1</v>
      </c>
      <c r="G54" s="182">
        <v>0.5</v>
      </c>
      <c r="H54" s="183"/>
      <c r="I54" s="183"/>
      <c r="L54" s="525" t="s">
        <v>445</v>
      </c>
      <c r="M54" s="525"/>
      <c r="N54"/>
      <c r="O54"/>
      <c r="P54"/>
    </row>
    <row r="55" spans="2:16" ht="15" customHeight="1">
      <c r="B55" s="225" t="s">
        <v>296</v>
      </c>
      <c r="C55" s="223" t="s">
        <v>160</v>
      </c>
      <c r="D55" s="224" t="s">
        <v>335</v>
      </c>
      <c r="E55" s="225">
        <v>2</v>
      </c>
      <c r="F55" s="225">
        <v>1</v>
      </c>
      <c r="G55" s="182">
        <v>0.25</v>
      </c>
      <c r="H55" s="183"/>
      <c r="I55" s="183"/>
      <c r="L55" s="525" t="s">
        <v>446</v>
      </c>
      <c r="M55" s="525"/>
      <c r="N55"/>
      <c r="O55"/>
      <c r="P55"/>
    </row>
    <row r="56" spans="2:16" ht="15" customHeight="1">
      <c r="B56" s="225" t="s">
        <v>350</v>
      </c>
      <c r="C56" s="223" t="s">
        <v>92</v>
      </c>
      <c r="D56" s="223" t="s">
        <v>276</v>
      </c>
      <c r="E56" s="225">
        <v>2</v>
      </c>
      <c r="F56" s="225">
        <v>1</v>
      </c>
      <c r="G56" s="182">
        <v>0.25</v>
      </c>
      <c r="H56" s="183"/>
      <c r="I56" s="183"/>
      <c r="L56" s="525" t="s">
        <v>447</v>
      </c>
      <c r="M56" s="525"/>
      <c r="N56"/>
      <c r="O56"/>
      <c r="P56"/>
    </row>
    <row r="57" spans="2:16">
      <c r="B57" s="536" t="s">
        <v>278</v>
      </c>
      <c r="C57" s="536"/>
      <c r="D57" s="536"/>
      <c r="E57" s="227">
        <f>SUM(E53:E56)</f>
        <v>6</v>
      </c>
      <c r="F57" s="536"/>
      <c r="G57" s="536"/>
      <c r="H57" s="536"/>
      <c r="I57" s="228"/>
      <c r="L57" s="525" t="s">
        <v>448</v>
      </c>
      <c r="M57" s="525"/>
      <c r="N57"/>
      <c r="O57"/>
      <c r="P57"/>
    </row>
    <row r="58" spans="2:16" ht="15" thickBot="1">
      <c r="K58" s="236"/>
      <c r="L58" s="525" t="s">
        <v>444</v>
      </c>
      <c r="M58" s="525"/>
      <c r="N58"/>
      <c r="O58"/>
      <c r="P58"/>
    </row>
    <row r="59" spans="2:16" ht="15" customHeight="1">
      <c r="B59" s="259"/>
      <c r="C59" s="260"/>
      <c r="D59" s="260"/>
      <c r="E59" s="260"/>
      <c r="F59" s="260"/>
      <c r="G59" s="260"/>
      <c r="H59" s="261"/>
      <c r="I59" s="262"/>
      <c r="L59" s="525" t="s">
        <v>449</v>
      </c>
      <c r="M59" s="525"/>
      <c r="N59"/>
      <c r="O59"/>
      <c r="P59"/>
    </row>
    <row r="60" spans="2:16" ht="14.25" customHeight="1">
      <c r="B60" s="263"/>
      <c r="C60" s="264"/>
      <c r="D60" s="531" t="s">
        <v>452</v>
      </c>
      <c r="E60" s="531"/>
      <c r="F60" s="531"/>
      <c r="G60" s="531"/>
      <c r="H60" s="269"/>
      <c r="I60" s="270"/>
      <c r="L60" s="525" t="s">
        <v>450</v>
      </c>
      <c r="M60" s="525"/>
      <c r="N60"/>
      <c r="O60"/>
      <c r="P60"/>
    </row>
    <row r="61" spans="2:16">
      <c r="B61" s="263"/>
      <c r="C61" s="264"/>
      <c r="D61" s="566" t="s">
        <v>345</v>
      </c>
      <c r="E61" s="224" t="s">
        <v>346</v>
      </c>
      <c r="F61" s="237"/>
      <c r="G61" s="569"/>
      <c r="H61" s="269"/>
      <c r="I61" s="270"/>
      <c r="L61" s="525" t="s">
        <v>451</v>
      </c>
      <c r="M61" s="525"/>
      <c r="N61"/>
      <c r="O61"/>
      <c r="P61"/>
    </row>
    <row r="62" spans="2:16" ht="13.95" customHeight="1">
      <c r="B62" s="263"/>
      <c r="C62" s="264"/>
      <c r="D62" s="566"/>
      <c r="E62" s="224" t="s">
        <v>347</v>
      </c>
      <c r="F62" s="183"/>
      <c r="G62" s="569"/>
      <c r="H62" s="269"/>
      <c r="I62" s="270"/>
      <c r="L62" s="525" t="s">
        <v>453</v>
      </c>
      <c r="M62" s="525"/>
      <c r="N62"/>
      <c r="O62"/>
      <c r="P62"/>
    </row>
    <row r="63" spans="2:16">
      <c r="B63" s="263"/>
      <c r="C63" s="264"/>
      <c r="D63" s="566" t="s">
        <v>2</v>
      </c>
      <c r="E63" s="224" t="s">
        <v>346</v>
      </c>
      <c r="F63" s="237"/>
      <c r="G63" s="567"/>
      <c r="H63" s="269"/>
      <c r="I63" s="270"/>
      <c r="L63" s="525" t="s">
        <v>454</v>
      </c>
      <c r="M63" s="525"/>
      <c r="N63"/>
      <c r="O63"/>
      <c r="P63"/>
    </row>
    <row r="64" spans="2:16">
      <c r="B64" s="263"/>
      <c r="C64" s="264"/>
      <c r="D64" s="566"/>
      <c r="E64" s="224" t="s">
        <v>347</v>
      </c>
      <c r="F64" s="183"/>
      <c r="G64" s="567"/>
      <c r="H64" s="269"/>
      <c r="I64" s="270"/>
      <c r="L64" s="468"/>
      <c r="M64" s="468"/>
      <c r="N64"/>
      <c r="O64"/>
      <c r="P64"/>
    </row>
    <row r="65" spans="2:16">
      <c r="B65" s="263"/>
      <c r="C65" s="264"/>
      <c r="D65" s="566" t="s">
        <v>326</v>
      </c>
      <c r="E65" s="224" t="s">
        <v>346</v>
      </c>
      <c r="F65" s="237"/>
      <c r="G65" s="567"/>
      <c r="H65" s="269"/>
      <c r="I65" s="270"/>
      <c r="L65" s="526">
        <v>10</v>
      </c>
      <c r="M65" s="526"/>
      <c r="N65"/>
      <c r="O65"/>
      <c r="P65"/>
    </row>
    <row r="66" spans="2:16">
      <c r="B66" s="263"/>
      <c r="C66" s="264"/>
      <c r="D66" s="566"/>
      <c r="E66" s="224" t="s">
        <v>347</v>
      </c>
      <c r="F66" s="183"/>
      <c r="G66" s="567"/>
      <c r="H66" s="269"/>
      <c r="I66" s="270"/>
    </row>
    <row r="67" spans="2:16">
      <c r="B67" s="263"/>
      <c r="C67" s="264"/>
      <c r="D67" s="566" t="s">
        <v>678</v>
      </c>
      <c r="E67" s="224" t="s">
        <v>346</v>
      </c>
      <c r="F67" s="237"/>
      <c r="G67" s="567"/>
      <c r="H67" s="264"/>
      <c r="I67" s="267"/>
    </row>
    <row r="68" spans="2:16">
      <c r="B68" s="263"/>
      <c r="C68" s="264"/>
      <c r="D68" s="566"/>
      <c r="E68" s="224" t="s">
        <v>347</v>
      </c>
      <c r="F68" s="183"/>
      <c r="G68" s="567"/>
      <c r="H68" s="264"/>
      <c r="I68" s="267"/>
      <c r="L68"/>
      <c r="M68"/>
      <c r="N68"/>
      <c r="O68"/>
      <c r="P68"/>
    </row>
    <row r="69" spans="2:16">
      <c r="B69" s="263"/>
      <c r="C69" s="264"/>
      <c r="D69" s="568" t="s">
        <v>330</v>
      </c>
      <c r="E69" s="568"/>
      <c r="F69" s="273"/>
      <c r="G69" s="273"/>
      <c r="H69" s="264"/>
      <c r="I69" s="267"/>
      <c r="L69"/>
      <c r="M69"/>
      <c r="N69"/>
      <c r="O69"/>
      <c r="P69"/>
    </row>
    <row r="70" spans="2:16">
      <c r="B70" s="263"/>
      <c r="C70" s="264"/>
      <c r="D70" s="264"/>
      <c r="E70" s="264"/>
      <c r="F70" s="264"/>
      <c r="G70" s="264"/>
      <c r="H70" s="264"/>
      <c r="I70" s="267"/>
      <c r="L70"/>
      <c r="M70"/>
      <c r="N70"/>
      <c r="O70"/>
      <c r="P70"/>
    </row>
    <row r="71" spans="2:16" ht="15" thickBot="1">
      <c r="B71" s="265"/>
      <c r="C71" s="266"/>
      <c r="D71" s="266"/>
      <c r="E71" s="266"/>
      <c r="F71" s="266"/>
      <c r="G71" s="266"/>
      <c r="H71" s="266"/>
      <c r="I71" s="268"/>
      <c r="L71"/>
      <c r="M71"/>
      <c r="N71"/>
      <c r="O71"/>
      <c r="P71"/>
    </row>
    <row r="72" spans="2:16">
      <c r="L72"/>
      <c r="M72"/>
      <c r="N72"/>
      <c r="O72"/>
      <c r="P72"/>
    </row>
    <row r="73" spans="2:16" ht="14.1" customHeight="1">
      <c r="L73"/>
      <c r="M73"/>
      <c r="N73"/>
      <c r="O73"/>
      <c r="P73"/>
    </row>
    <row r="74" spans="2:16">
      <c r="L74"/>
      <c r="M74"/>
      <c r="N74"/>
      <c r="O74"/>
      <c r="P74"/>
    </row>
    <row r="75" spans="2:16">
      <c r="L75"/>
      <c r="M75"/>
      <c r="N75"/>
      <c r="O75"/>
      <c r="P75"/>
    </row>
    <row r="76" spans="2:16">
      <c r="L76"/>
      <c r="M76"/>
      <c r="N76"/>
      <c r="O76"/>
      <c r="P76"/>
    </row>
    <row r="77" spans="2:16">
      <c r="L77"/>
      <c r="M77"/>
      <c r="N77"/>
      <c r="O77"/>
      <c r="P77"/>
    </row>
    <row r="78" spans="2:16">
      <c r="L78"/>
      <c r="M78"/>
      <c r="N78"/>
      <c r="O78"/>
      <c r="P78"/>
    </row>
    <row r="79" spans="2:16">
      <c r="L79"/>
      <c r="M79"/>
      <c r="N79"/>
      <c r="O79"/>
      <c r="P79"/>
    </row>
    <row r="80" spans="2:16">
      <c r="L80"/>
      <c r="M80"/>
      <c r="N80"/>
      <c r="O80"/>
      <c r="P80"/>
    </row>
    <row r="85" spans="2:7" ht="13.95" customHeight="1">
      <c r="B85" s="559" t="s">
        <v>7</v>
      </c>
      <c r="C85" s="561" t="s">
        <v>48</v>
      </c>
      <c r="D85" s="561" t="s">
        <v>49</v>
      </c>
      <c r="E85" s="561" t="s">
        <v>348</v>
      </c>
    </row>
    <row r="86" spans="2:7">
      <c r="B86" s="559"/>
      <c r="C86" s="561"/>
      <c r="D86" s="561"/>
      <c r="E86" s="562"/>
    </row>
    <row r="87" spans="2:7">
      <c r="B87" s="560"/>
      <c r="C87" s="562"/>
      <c r="D87" s="562"/>
      <c r="E87" s="258" t="s">
        <v>64</v>
      </c>
    </row>
    <row r="88" spans="2:7">
      <c r="B88" s="238" t="s">
        <v>66</v>
      </c>
      <c r="C88" s="239" t="s">
        <v>67</v>
      </c>
      <c r="D88" s="240" t="s">
        <v>38</v>
      </c>
      <c r="E88" s="241">
        <v>8793.07</v>
      </c>
      <c r="G88" s="242"/>
    </row>
    <row r="89" spans="2:7" ht="14.25" customHeight="1">
      <c r="B89" s="238" t="s">
        <v>68</v>
      </c>
      <c r="C89" s="239" t="s">
        <v>69</v>
      </c>
      <c r="D89" s="240" t="s">
        <v>38</v>
      </c>
      <c r="E89" s="241">
        <v>11381.4</v>
      </c>
      <c r="F89" s="242"/>
      <c r="G89" s="242"/>
    </row>
    <row r="90" spans="2:7" ht="28.5" customHeight="1">
      <c r="B90" s="238" t="s">
        <v>70</v>
      </c>
      <c r="C90" s="239" t="s">
        <v>71</v>
      </c>
      <c r="D90" s="240" t="s">
        <v>38</v>
      </c>
      <c r="E90" s="241">
        <v>19660.02</v>
      </c>
      <c r="F90" s="242"/>
      <c r="G90" s="242"/>
    </row>
    <row r="91" spans="2:7" ht="15" customHeight="1">
      <c r="B91" s="238" t="s">
        <v>72</v>
      </c>
      <c r="C91" s="239" t="s">
        <v>73</v>
      </c>
      <c r="D91" s="240" t="s">
        <v>38</v>
      </c>
      <c r="E91" s="241">
        <v>8833.02</v>
      </c>
      <c r="F91" s="242"/>
      <c r="G91" s="242"/>
    </row>
    <row r="92" spans="2:7" ht="55.2">
      <c r="B92" s="238" t="s">
        <v>74</v>
      </c>
      <c r="C92" s="239" t="s">
        <v>75</v>
      </c>
      <c r="D92" s="240" t="s">
        <v>38</v>
      </c>
      <c r="E92" s="241">
        <v>10438.27</v>
      </c>
      <c r="F92" s="242"/>
      <c r="G92" s="242"/>
    </row>
    <row r="93" spans="2:7" ht="55.2">
      <c r="B93" s="238" t="s">
        <v>76</v>
      </c>
      <c r="C93" s="239" t="s">
        <v>77</v>
      </c>
      <c r="D93" s="240" t="s">
        <v>38</v>
      </c>
      <c r="E93" s="241">
        <v>17772.490000000002</v>
      </c>
      <c r="F93" s="242"/>
      <c r="G93" s="242"/>
    </row>
    <row r="94" spans="2:7">
      <c r="B94" s="238" t="s">
        <v>78</v>
      </c>
      <c r="C94" s="239" t="s">
        <v>79</v>
      </c>
      <c r="D94" s="240" t="s">
        <v>38</v>
      </c>
      <c r="E94" s="241">
        <v>21152.66</v>
      </c>
      <c r="F94" s="242"/>
      <c r="G94" s="242"/>
    </row>
    <row r="95" spans="2:7">
      <c r="B95" s="238" t="s">
        <v>80</v>
      </c>
      <c r="C95" s="239" t="s">
        <v>81</v>
      </c>
      <c r="D95" s="240" t="s">
        <v>38</v>
      </c>
      <c r="E95" s="241">
        <v>22119.03</v>
      </c>
      <c r="F95" s="242"/>
      <c r="G95" s="242"/>
    </row>
    <row r="96" spans="2:7">
      <c r="B96" s="238" t="s">
        <v>82</v>
      </c>
      <c r="C96" s="239" t="s">
        <v>83</v>
      </c>
      <c r="D96" s="240" t="s">
        <v>38</v>
      </c>
      <c r="E96" s="241">
        <v>26598.98</v>
      </c>
      <c r="F96" s="242"/>
      <c r="G96" s="242"/>
    </row>
    <row r="97" spans="2:7" ht="27.6">
      <c r="B97" s="238" t="s">
        <v>84</v>
      </c>
      <c r="C97" s="239" t="s">
        <v>85</v>
      </c>
      <c r="D97" s="240" t="s">
        <v>38</v>
      </c>
      <c r="E97" s="241">
        <v>6734.85</v>
      </c>
      <c r="F97" s="242"/>
      <c r="G97" s="242"/>
    </row>
    <row r="98" spans="2:7" ht="27.6">
      <c r="B98" s="238" t="s">
        <v>86</v>
      </c>
      <c r="C98" s="239" t="s">
        <v>87</v>
      </c>
      <c r="D98" s="240" t="s">
        <v>38</v>
      </c>
      <c r="E98" s="241">
        <v>8596.61</v>
      </c>
      <c r="F98" s="242"/>
      <c r="G98" s="242"/>
    </row>
    <row r="99" spans="2:7" ht="27.6">
      <c r="B99" s="238" t="s">
        <v>88</v>
      </c>
      <c r="C99" s="239" t="s">
        <v>89</v>
      </c>
      <c r="D99" s="240" t="s">
        <v>38</v>
      </c>
      <c r="E99" s="241">
        <v>13643.18</v>
      </c>
      <c r="F99" s="242"/>
      <c r="G99" s="242"/>
    </row>
    <row r="100" spans="2:7">
      <c r="B100" s="238" t="s">
        <v>90</v>
      </c>
      <c r="C100" s="239" t="s">
        <v>91</v>
      </c>
      <c r="D100" s="240" t="s">
        <v>38</v>
      </c>
      <c r="E100" s="241">
        <v>3875.66</v>
      </c>
      <c r="F100" s="242"/>
      <c r="G100" s="242"/>
    </row>
    <row r="101" spans="2:7" ht="27.6">
      <c r="B101" s="238" t="s">
        <v>92</v>
      </c>
      <c r="C101" s="239" t="s">
        <v>93</v>
      </c>
      <c r="D101" s="240" t="s">
        <v>38</v>
      </c>
      <c r="E101" s="241">
        <v>4348</v>
      </c>
      <c r="F101" s="242"/>
      <c r="G101" s="242"/>
    </row>
    <row r="102" spans="2:7" ht="27.6">
      <c r="B102" s="238" t="s">
        <v>94</v>
      </c>
      <c r="C102" s="239" t="s">
        <v>95</v>
      </c>
      <c r="D102" s="240" t="s">
        <v>38</v>
      </c>
      <c r="E102" s="241">
        <v>4131.58</v>
      </c>
      <c r="F102" s="242"/>
      <c r="G102" s="242"/>
    </row>
    <row r="103" spans="2:7" ht="27.6">
      <c r="B103" s="238" t="s">
        <v>96</v>
      </c>
      <c r="C103" s="239" t="s">
        <v>97</v>
      </c>
      <c r="D103" s="240" t="s">
        <v>38</v>
      </c>
      <c r="E103" s="241">
        <v>3866.47</v>
      </c>
      <c r="F103" s="242"/>
      <c r="G103" s="242"/>
    </row>
    <row r="104" spans="2:7">
      <c r="B104" s="238" t="s">
        <v>98</v>
      </c>
      <c r="C104" s="239" t="s">
        <v>99</v>
      </c>
      <c r="D104" s="240" t="s">
        <v>38</v>
      </c>
      <c r="E104" s="241">
        <v>6841.95</v>
      </c>
      <c r="F104" s="242"/>
      <c r="G104" s="242"/>
    </row>
    <row r="105" spans="2:7">
      <c r="B105" s="238" t="s">
        <v>100</v>
      </c>
      <c r="C105" s="239" t="s">
        <v>101</v>
      </c>
      <c r="D105" s="240" t="s">
        <v>38</v>
      </c>
      <c r="E105" s="241">
        <v>8745.2999999999993</v>
      </c>
      <c r="F105" s="242"/>
      <c r="G105" s="242"/>
    </row>
    <row r="106" spans="2:7">
      <c r="B106" s="238" t="s">
        <v>102</v>
      </c>
      <c r="C106" s="239" t="s">
        <v>103</v>
      </c>
      <c r="D106" s="240" t="s">
        <v>38</v>
      </c>
      <c r="E106" s="241">
        <v>14679.87</v>
      </c>
      <c r="F106" s="242"/>
      <c r="G106" s="242"/>
    </row>
    <row r="107" spans="2:7" ht="27.6">
      <c r="B107" s="238" t="s">
        <v>104</v>
      </c>
      <c r="C107" s="239" t="s">
        <v>105</v>
      </c>
      <c r="D107" s="240" t="s">
        <v>38</v>
      </c>
      <c r="E107" s="241">
        <v>7025.74</v>
      </c>
      <c r="F107" s="242"/>
      <c r="G107" s="242"/>
    </row>
    <row r="108" spans="2:7">
      <c r="B108" s="238" t="s">
        <v>106</v>
      </c>
      <c r="C108" s="239" t="s">
        <v>107</v>
      </c>
      <c r="D108" s="240" t="s">
        <v>38</v>
      </c>
      <c r="E108" s="241">
        <v>8364.1</v>
      </c>
      <c r="F108" s="242"/>
      <c r="G108" s="242"/>
    </row>
    <row r="109" spans="2:7">
      <c r="B109" s="238" t="s">
        <v>108</v>
      </c>
      <c r="C109" s="239" t="s">
        <v>109</v>
      </c>
      <c r="D109" s="240" t="s">
        <v>38</v>
      </c>
      <c r="E109" s="241">
        <v>10817.83</v>
      </c>
      <c r="F109" s="242"/>
      <c r="G109" s="242"/>
    </row>
    <row r="110" spans="2:7">
      <c r="B110" s="238" t="s">
        <v>110</v>
      </c>
      <c r="C110" s="239" t="s">
        <v>111</v>
      </c>
      <c r="D110" s="240" t="s">
        <v>38</v>
      </c>
      <c r="E110" s="241">
        <v>19801.86</v>
      </c>
      <c r="F110" s="242"/>
      <c r="G110" s="242"/>
    </row>
    <row r="111" spans="2:7" ht="27.6">
      <c r="B111" s="238" t="s">
        <v>112</v>
      </c>
      <c r="C111" s="239" t="s">
        <v>113</v>
      </c>
      <c r="D111" s="240" t="s">
        <v>38</v>
      </c>
      <c r="E111" s="241">
        <v>31496</v>
      </c>
      <c r="F111" s="242"/>
      <c r="G111" s="242"/>
    </row>
    <row r="112" spans="2:7" ht="27.6">
      <c r="B112" s="238" t="s">
        <v>114</v>
      </c>
      <c r="C112" s="239" t="s">
        <v>115</v>
      </c>
      <c r="D112" s="240" t="s">
        <v>38</v>
      </c>
      <c r="E112" s="241">
        <v>9482.86</v>
      </c>
      <c r="F112" s="242"/>
      <c r="G112" s="242"/>
    </row>
    <row r="113" spans="2:7" ht="27.6">
      <c r="B113" s="238" t="s">
        <v>116</v>
      </c>
      <c r="C113" s="239" t="s">
        <v>117</v>
      </c>
      <c r="D113" s="240" t="s">
        <v>38</v>
      </c>
      <c r="E113" s="241">
        <v>12309.76</v>
      </c>
      <c r="F113" s="242"/>
      <c r="G113" s="242"/>
    </row>
    <row r="114" spans="2:7" ht="27.6">
      <c r="B114" s="238" t="s">
        <v>118</v>
      </c>
      <c r="C114" s="239" t="s">
        <v>119</v>
      </c>
      <c r="D114" s="240" t="s">
        <v>38</v>
      </c>
      <c r="E114" s="241">
        <v>20246.79</v>
      </c>
      <c r="F114" s="242"/>
      <c r="G114" s="242"/>
    </row>
    <row r="115" spans="2:7" ht="27.6">
      <c r="B115" s="238" t="s">
        <v>120</v>
      </c>
      <c r="C115" s="239" t="s">
        <v>121</v>
      </c>
      <c r="D115" s="240" t="s">
        <v>38</v>
      </c>
      <c r="E115" s="241">
        <v>21115.77</v>
      </c>
      <c r="F115" s="242"/>
      <c r="G115" s="242"/>
    </row>
    <row r="116" spans="2:7" ht="27.6">
      <c r="B116" s="238" t="s">
        <v>122</v>
      </c>
      <c r="C116" s="239" t="s">
        <v>123</v>
      </c>
      <c r="D116" s="240" t="s">
        <v>38</v>
      </c>
      <c r="E116" s="241">
        <v>22227.99</v>
      </c>
      <c r="F116" s="242"/>
      <c r="G116" s="242"/>
    </row>
    <row r="117" spans="2:7" ht="27.6">
      <c r="B117" s="238" t="s">
        <v>124</v>
      </c>
      <c r="C117" s="239" t="s">
        <v>125</v>
      </c>
      <c r="D117" s="240" t="s">
        <v>38</v>
      </c>
      <c r="E117" s="241">
        <v>25529.58</v>
      </c>
      <c r="F117" s="242"/>
      <c r="G117" s="242"/>
    </row>
    <row r="118" spans="2:7" ht="27.6">
      <c r="B118" s="238" t="s">
        <v>126</v>
      </c>
      <c r="C118" s="239" t="s">
        <v>127</v>
      </c>
      <c r="D118" s="240" t="s">
        <v>38</v>
      </c>
      <c r="E118" s="241">
        <v>21184.49</v>
      </c>
      <c r="F118" s="242"/>
      <c r="G118" s="242"/>
    </row>
    <row r="119" spans="2:7" ht="27.6">
      <c r="B119" s="238" t="s">
        <v>128</v>
      </c>
      <c r="C119" s="239" t="s">
        <v>129</v>
      </c>
      <c r="D119" s="240" t="s">
        <v>38</v>
      </c>
      <c r="E119" s="241">
        <v>21712.6</v>
      </c>
      <c r="F119" s="242"/>
      <c r="G119" s="242"/>
    </row>
    <row r="120" spans="2:7" ht="27.6">
      <c r="B120" s="238" t="s">
        <v>130</v>
      </c>
      <c r="C120" s="239" t="s">
        <v>131</v>
      </c>
      <c r="D120" s="240" t="s">
        <v>38</v>
      </c>
      <c r="E120" s="241">
        <v>26472.52</v>
      </c>
      <c r="F120" s="242"/>
      <c r="G120" s="242"/>
    </row>
    <row r="121" spans="2:7" ht="41.4">
      <c r="B121" s="238" t="s">
        <v>132</v>
      </c>
      <c r="C121" s="239" t="s">
        <v>133</v>
      </c>
      <c r="D121" s="240" t="s">
        <v>38</v>
      </c>
      <c r="E121" s="241">
        <v>38447.410000000003</v>
      </c>
      <c r="F121" s="242"/>
      <c r="G121" s="242"/>
    </row>
    <row r="122" spans="2:7" ht="27.6">
      <c r="B122" s="238" t="s">
        <v>134</v>
      </c>
      <c r="C122" s="239" t="s">
        <v>135</v>
      </c>
      <c r="D122" s="240" t="s">
        <v>38</v>
      </c>
      <c r="E122" s="241">
        <v>32210.63</v>
      </c>
      <c r="F122" s="242"/>
      <c r="G122" s="242"/>
    </row>
    <row r="123" spans="2:7" ht="27.6">
      <c r="B123" s="238" t="s">
        <v>136</v>
      </c>
      <c r="C123" s="239" t="s">
        <v>137</v>
      </c>
      <c r="D123" s="240" t="s">
        <v>38</v>
      </c>
      <c r="E123" s="241">
        <v>21270.69</v>
      </c>
      <c r="F123" s="242"/>
      <c r="G123" s="242"/>
    </row>
    <row r="124" spans="2:7" ht="27.6">
      <c r="B124" s="238" t="s">
        <v>138</v>
      </c>
      <c r="C124" s="239" t="s">
        <v>139</v>
      </c>
      <c r="D124" s="240" t="s">
        <v>38</v>
      </c>
      <c r="E124" s="241">
        <v>22690.98</v>
      </c>
      <c r="F124" s="242"/>
      <c r="G124" s="242"/>
    </row>
    <row r="125" spans="2:7" ht="27.6">
      <c r="B125" s="238" t="s">
        <v>140</v>
      </c>
      <c r="C125" s="239" t="s">
        <v>141</v>
      </c>
      <c r="D125" s="240" t="s">
        <v>38</v>
      </c>
      <c r="E125" s="241">
        <v>29640.25</v>
      </c>
      <c r="F125" s="242"/>
      <c r="G125" s="242"/>
    </row>
    <row r="126" spans="2:7" ht="27.6">
      <c r="B126" s="238" t="s">
        <v>142</v>
      </c>
      <c r="C126" s="239" t="s">
        <v>143</v>
      </c>
      <c r="D126" s="240" t="s">
        <v>38</v>
      </c>
      <c r="E126" s="241">
        <v>21169.919999999998</v>
      </c>
      <c r="F126" s="242"/>
      <c r="G126" s="242"/>
    </row>
    <row r="127" spans="2:7" ht="27.6">
      <c r="B127" s="238" t="s">
        <v>144</v>
      </c>
      <c r="C127" s="239" t="s">
        <v>145</v>
      </c>
      <c r="D127" s="240" t="s">
        <v>38</v>
      </c>
      <c r="E127" s="241">
        <v>22381.71</v>
      </c>
      <c r="F127" s="242"/>
      <c r="G127" s="242"/>
    </row>
    <row r="128" spans="2:7" ht="27.6">
      <c r="B128" s="238" t="s">
        <v>146</v>
      </c>
      <c r="C128" s="239" t="s">
        <v>147</v>
      </c>
      <c r="D128" s="240" t="s">
        <v>38</v>
      </c>
      <c r="E128" s="241">
        <v>28094.11</v>
      </c>
      <c r="F128" s="242"/>
      <c r="G128" s="242"/>
    </row>
    <row r="129" spans="2:7" ht="27.6">
      <c r="B129" s="238" t="s">
        <v>148</v>
      </c>
      <c r="C129" s="239" t="s">
        <v>149</v>
      </c>
      <c r="D129" s="240" t="s">
        <v>38</v>
      </c>
      <c r="E129" s="241">
        <v>21270.69</v>
      </c>
      <c r="F129" s="242"/>
      <c r="G129" s="242"/>
    </row>
    <row r="130" spans="2:7" ht="27.6">
      <c r="B130" s="238" t="s">
        <v>150</v>
      </c>
      <c r="C130" s="239" t="s">
        <v>151</v>
      </c>
      <c r="D130" s="240" t="s">
        <v>38</v>
      </c>
      <c r="E130" s="241">
        <v>22690.98</v>
      </c>
      <c r="F130" s="242"/>
      <c r="G130" s="242"/>
    </row>
    <row r="131" spans="2:7" ht="27.6">
      <c r="B131" s="238" t="s">
        <v>152</v>
      </c>
      <c r="C131" s="239" t="s">
        <v>153</v>
      </c>
      <c r="D131" s="240" t="s">
        <v>38</v>
      </c>
      <c r="E131" s="241">
        <v>29640.25</v>
      </c>
      <c r="F131" s="242"/>
      <c r="G131" s="242"/>
    </row>
    <row r="132" spans="2:7">
      <c r="B132" s="238" t="s">
        <v>154</v>
      </c>
      <c r="C132" s="239" t="s">
        <v>155</v>
      </c>
      <c r="D132" s="240" t="s">
        <v>38</v>
      </c>
      <c r="E132" s="241">
        <v>19040.009999999998</v>
      </c>
      <c r="F132" s="242"/>
      <c r="G132" s="242"/>
    </row>
    <row r="133" spans="2:7">
      <c r="B133" s="238" t="s">
        <v>156</v>
      </c>
      <c r="C133" s="239" t="s">
        <v>157</v>
      </c>
      <c r="D133" s="240" t="s">
        <v>38</v>
      </c>
      <c r="E133" s="241">
        <v>22493.88</v>
      </c>
      <c r="F133" s="242"/>
      <c r="G133" s="242"/>
    </row>
    <row r="134" spans="2:7">
      <c r="B134" s="238" t="s">
        <v>158</v>
      </c>
      <c r="C134" s="239" t="s">
        <v>159</v>
      </c>
      <c r="D134" s="240" t="s">
        <v>38</v>
      </c>
      <c r="E134" s="241">
        <v>25947.75</v>
      </c>
      <c r="F134" s="242"/>
      <c r="G134" s="242"/>
    </row>
    <row r="135" spans="2:7">
      <c r="B135" s="238" t="s">
        <v>160</v>
      </c>
      <c r="C135" s="239" t="s">
        <v>161</v>
      </c>
      <c r="D135" s="240" t="s">
        <v>38</v>
      </c>
      <c r="E135" s="241">
        <v>6185.29</v>
      </c>
      <c r="F135" s="242"/>
      <c r="G135" s="242"/>
    </row>
    <row r="136" spans="2:7">
      <c r="B136" s="238" t="s">
        <v>162</v>
      </c>
      <c r="C136" s="239" t="s">
        <v>163</v>
      </c>
      <c r="D136" s="240" t="s">
        <v>38</v>
      </c>
      <c r="E136" s="241">
        <v>7839.89</v>
      </c>
      <c r="F136" s="242"/>
      <c r="G136" s="242"/>
    </row>
    <row r="137" spans="2:7">
      <c r="B137" s="238" t="s">
        <v>164</v>
      </c>
      <c r="C137" s="239" t="s">
        <v>165</v>
      </c>
      <c r="D137" s="240" t="s">
        <v>38</v>
      </c>
      <c r="E137" s="241">
        <v>14170.02</v>
      </c>
      <c r="F137" s="242"/>
      <c r="G137" s="242"/>
    </row>
    <row r="138" spans="2:7">
      <c r="B138" s="238" t="s">
        <v>166</v>
      </c>
      <c r="C138" s="239" t="s">
        <v>167</v>
      </c>
      <c r="D138" s="240" t="s">
        <v>38</v>
      </c>
      <c r="E138" s="241">
        <v>5084.18</v>
      </c>
      <c r="F138" s="242"/>
      <c r="G138" s="242"/>
    </row>
    <row r="139" spans="2:7" ht="27.6">
      <c r="B139" s="238" t="s">
        <v>168</v>
      </c>
      <c r="C139" s="239" t="s">
        <v>169</v>
      </c>
      <c r="D139" s="240" t="s">
        <v>38</v>
      </c>
      <c r="E139" s="241">
        <v>21136.48</v>
      </c>
      <c r="F139" s="242"/>
      <c r="G139" s="242"/>
    </row>
    <row r="140" spans="2:7" ht="27.6">
      <c r="B140" s="238" t="s">
        <v>170</v>
      </c>
      <c r="C140" s="239" t="s">
        <v>171</v>
      </c>
      <c r="D140" s="240" t="s">
        <v>38</v>
      </c>
      <c r="E140" s="241">
        <v>10145.42</v>
      </c>
      <c r="F140" s="242"/>
      <c r="G140" s="242"/>
    </row>
    <row r="141" spans="2:7" ht="27.6">
      <c r="B141" s="238" t="s">
        <v>172</v>
      </c>
      <c r="C141" s="239" t="s">
        <v>173</v>
      </c>
      <c r="D141" s="240" t="s">
        <v>38</v>
      </c>
      <c r="E141" s="241">
        <v>13184.61</v>
      </c>
      <c r="F141" s="242"/>
      <c r="G141" s="242"/>
    </row>
    <row r="142" spans="2:7" ht="27.6">
      <c r="B142" s="238" t="s">
        <v>174</v>
      </c>
      <c r="C142" s="239" t="s">
        <v>175</v>
      </c>
      <c r="D142" s="240" t="s">
        <v>38</v>
      </c>
      <c r="E142" s="241">
        <v>21658.49</v>
      </c>
      <c r="F142" s="242"/>
      <c r="G142" s="242"/>
    </row>
    <row r="143" spans="2:7" ht="27.6">
      <c r="B143" s="238" t="s">
        <v>176</v>
      </c>
      <c r="C143" s="239" t="s">
        <v>177</v>
      </c>
      <c r="D143" s="240" t="s">
        <v>38</v>
      </c>
      <c r="E143" s="241">
        <v>5087.96</v>
      </c>
      <c r="F143" s="242"/>
      <c r="G143" s="242"/>
    </row>
    <row r="144" spans="2:7" ht="27.6">
      <c r="B144" s="238" t="s">
        <v>178</v>
      </c>
      <c r="C144" s="239" t="s">
        <v>179</v>
      </c>
      <c r="D144" s="240" t="s">
        <v>38</v>
      </c>
      <c r="E144" s="241">
        <v>4687.88</v>
      </c>
      <c r="F144" s="242"/>
      <c r="G144" s="242"/>
    </row>
    <row r="145" spans="2:7" ht="27.6">
      <c r="B145" s="238" t="s">
        <v>180</v>
      </c>
      <c r="C145" s="239" t="s">
        <v>181</v>
      </c>
      <c r="D145" s="240" t="s">
        <v>38</v>
      </c>
      <c r="E145" s="241">
        <v>9557.3799999999992</v>
      </c>
      <c r="F145" s="242"/>
      <c r="G145" s="242"/>
    </row>
    <row r="146" spans="2:7" ht="27.6">
      <c r="B146" s="238" t="s">
        <v>182</v>
      </c>
      <c r="C146" s="239" t="s">
        <v>183</v>
      </c>
      <c r="D146" s="240" t="s">
        <v>38</v>
      </c>
      <c r="E146" s="241">
        <v>12400.27</v>
      </c>
      <c r="F146" s="242"/>
      <c r="G146" s="242"/>
    </row>
    <row r="147" spans="2:7" ht="27.6">
      <c r="B147" s="238" t="s">
        <v>184</v>
      </c>
      <c r="C147" s="239" t="s">
        <v>185</v>
      </c>
      <c r="D147" s="240" t="s">
        <v>38</v>
      </c>
      <c r="E147" s="241">
        <v>21610.79</v>
      </c>
      <c r="F147" s="242"/>
      <c r="G147" s="242"/>
    </row>
    <row r="148" spans="2:7">
      <c r="B148" s="238" t="s">
        <v>186</v>
      </c>
      <c r="C148" s="239" t="s">
        <v>187</v>
      </c>
      <c r="D148" s="240" t="s">
        <v>38</v>
      </c>
      <c r="E148" s="241">
        <v>5448.23</v>
      </c>
      <c r="F148" s="242"/>
      <c r="G148" s="242"/>
    </row>
    <row r="149" spans="2:7">
      <c r="B149" s="238" t="s">
        <v>188</v>
      </c>
      <c r="C149" s="239" t="s">
        <v>189</v>
      </c>
      <c r="D149" s="240" t="s">
        <v>38</v>
      </c>
      <c r="E149" s="241">
        <v>6846.98</v>
      </c>
      <c r="F149" s="242"/>
      <c r="G149" s="242"/>
    </row>
    <row r="150" spans="2:7">
      <c r="B150" s="238" t="s">
        <v>190</v>
      </c>
      <c r="C150" s="239" t="s">
        <v>191</v>
      </c>
      <c r="D150" s="240" t="s">
        <v>38</v>
      </c>
      <c r="E150" s="241">
        <v>9843.3700000000008</v>
      </c>
      <c r="F150" s="242"/>
      <c r="G150" s="242"/>
    </row>
    <row r="151" spans="2:7">
      <c r="B151" s="238" t="s">
        <v>192</v>
      </c>
      <c r="C151" s="239" t="s">
        <v>193</v>
      </c>
      <c r="D151" s="240" t="s">
        <v>38</v>
      </c>
      <c r="E151" s="241">
        <v>5510.77</v>
      </c>
      <c r="F151" s="242"/>
      <c r="G151" s="242"/>
    </row>
    <row r="152" spans="2:7">
      <c r="B152" s="238" t="s">
        <v>194</v>
      </c>
      <c r="C152" s="239" t="s">
        <v>195</v>
      </c>
      <c r="D152" s="240" t="s">
        <v>38</v>
      </c>
      <c r="E152" s="241">
        <v>4589.68</v>
      </c>
      <c r="F152" s="242"/>
      <c r="G152" s="242"/>
    </row>
    <row r="153" spans="2:7" ht="27.6">
      <c r="B153" s="238" t="s">
        <v>196</v>
      </c>
      <c r="C153" s="239" t="s">
        <v>197</v>
      </c>
      <c r="D153" s="240" t="s">
        <v>38</v>
      </c>
      <c r="E153" s="241">
        <v>6054.97</v>
      </c>
      <c r="F153" s="242"/>
      <c r="G153" s="242"/>
    </row>
    <row r="154" spans="2:7" ht="27.6">
      <c r="B154" s="238" t="s">
        <v>198</v>
      </c>
      <c r="C154" s="239" t="s">
        <v>199</v>
      </c>
      <c r="D154" s="240" t="s">
        <v>38</v>
      </c>
      <c r="E154" s="241">
        <v>6709.35</v>
      </c>
      <c r="F154" s="242"/>
      <c r="G154" s="242"/>
    </row>
    <row r="155" spans="2:7" ht="28.5" customHeight="1">
      <c r="B155" s="238" t="s">
        <v>200</v>
      </c>
      <c r="C155" s="239" t="s">
        <v>201</v>
      </c>
      <c r="D155" s="240" t="s">
        <v>38</v>
      </c>
      <c r="E155" s="241">
        <v>9088.36</v>
      </c>
      <c r="F155" s="242"/>
      <c r="G155" s="242"/>
    </row>
    <row r="156" spans="2:7" ht="41.4">
      <c r="B156" s="238" t="s">
        <v>202</v>
      </c>
      <c r="C156" s="239" t="s">
        <v>203</v>
      </c>
      <c r="D156" s="240" t="s">
        <v>38</v>
      </c>
      <c r="E156" s="241">
        <v>5866.03</v>
      </c>
      <c r="F156" s="242"/>
      <c r="G156" s="242"/>
    </row>
    <row r="157" spans="2:7" ht="41.4">
      <c r="B157" s="238" t="s">
        <v>204</v>
      </c>
      <c r="C157" s="239" t="s">
        <v>205</v>
      </c>
      <c r="D157" s="240" t="s">
        <v>38</v>
      </c>
      <c r="E157" s="241">
        <v>8856.35</v>
      </c>
      <c r="F157" s="242"/>
      <c r="G157" s="242"/>
    </row>
    <row r="158" spans="2:7">
      <c r="B158" s="238" t="s">
        <v>206</v>
      </c>
      <c r="C158" s="239" t="s">
        <v>207</v>
      </c>
      <c r="D158" s="240" t="s">
        <v>38</v>
      </c>
      <c r="E158" s="241">
        <v>5307.44</v>
      </c>
      <c r="F158" s="242"/>
      <c r="G158" s="242"/>
    </row>
    <row r="159" spans="2:7">
      <c r="B159" s="238" t="s">
        <v>208</v>
      </c>
      <c r="C159" s="239" t="s">
        <v>209</v>
      </c>
      <c r="D159" s="240" t="s">
        <v>38</v>
      </c>
      <c r="E159" s="241">
        <v>5198.42</v>
      </c>
      <c r="F159" s="242"/>
      <c r="G159" s="242"/>
    </row>
    <row r="160" spans="2:7">
      <c r="B160" s="238" t="s">
        <v>210</v>
      </c>
      <c r="C160" s="239" t="s">
        <v>211</v>
      </c>
      <c r="D160" s="240" t="s">
        <v>38</v>
      </c>
      <c r="E160" s="241">
        <v>6523.58</v>
      </c>
      <c r="F160" s="242"/>
      <c r="G160" s="242"/>
    </row>
    <row r="161" spans="2:7">
      <c r="B161" s="238" t="s">
        <v>212</v>
      </c>
      <c r="C161" s="239" t="s">
        <v>213</v>
      </c>
      <c r="D161" s="240" t="s">
        <v>38</v>
      </c>
      <c r="E161" s="241">
        <v>9576.73</v>
      </c>
      <c r="F161" s="242"/>
      <c r="G161" s="242"/>
    </row>
    <row r="162" spans="2:7" ht="27.6">
      <c r="B162" s="238" t="s">
        <v>214</v>
      </c>
      <c r="C162" s="239" t="s">
        <v>215</v>
      </c>
      <c r="D162" s="240" t="s">
        <v>38</v>
      </c>
      <c r="E162" s="241">
        <v>6776.68</v>
      </c>
      <c r="F162" s="242"/>
      <c r="G162" s="242"/>
    </row>
    <row r="163" spans="2:7" ht="27.6">
      <c r="B163" s="238" t="s">
        <v>216</v>
      </c>
      <c r="C163" s="239" t="s">
        <v>217</v>
      </c>
      <c r="D163" s="240" t="s">
        <v>38</v>
      </c>
      <c r="E163" s="241">
        <v>8664.4699999999993</v>
      </c>
      <c r="F163" s="242"/>
      <c r="G163" s="242"/>
    </row>
    <row r="164" spans="2:7" ht="27.6">
      <c r="B164" s="238" t="s">
        <v>218</v>
      </c>
      <c r="C164" s="239" t="s">
        <v>219</v>
      </c>
      <c r="D164" s="240" t="s">
        <v>38</v>
      </c>
      <c r="E164" s="241">
        <v>14550.33</v>
      </c>
      <c r="F164" s="242"/>
      <c r="G164" s="242"/>
    </row>
    <row r="165" spans="2:7" ht="41.4">
      <c r="B165" s="238" t="s">
        <v>220</v>
      </c>
      <c r="C165" s="239" t="s">
        <v>221</v>
      </c>
      <c r="D165" s="240" t="s">
        <v>38</v>
      </c>
      <c r="E165" s="241">
        <v>21178.44</v>
      </c>
      <c r="F165" s="242"/>
      <c r="G165" s="242"/>
    </row>
    <row r="166" spans="2:7" ht="41.4">
      <c r="B166" s="238" t="s">
        <v>222</v>
      </c>
      <c r="C166" s="239" t="s">
        <v>223</v>
      </c>
      <c r="D166" s="240" t="s">
        <v>38</v>
      </c>
      <c r="E166" s="241">
        <v>21956.35</v>
      </c>
      <c r="F166" s="242"/>
      <c r="G166" s="242"/>
    </row>
    <row r="167" spans="2:7" ht="41.4">
      <c r="B167" s="238" t="s">
        <v>224</v>
      </c>
      <c r="C167" s="239" t="s">
        <v>225</v>
      </c>
      <c r="D167" s="240" t="s">
        <v>38</v>
      </c>
      <c r="E167" s="241">
        <v>24541.15</v>
      </c>
      <c r="F167" s="242"/>
      <c r="G167" s="242"/>
    </row>
    <row r="168" spans="2:7">
      <c r="B168" s="238" t="s">
        <v>226</v>
      </c>
      <c r="C168" s="239" t="s">
        <v>227</v>
      </c>
      <c r="D168" s="240" t="s">
        <v>38</v>
      </c>
      <c r="E168" s="241">
        <v>7396.19</v>
      </c>
      <c r="F168" s="242"/>
      <c r="G168" s="242"/>
    </row>
    <row r="169" spans="2:7">
      <c r="B169" s="238" t="s">
        <v>228</v>
      </c>
      <c r="C169" s="239" t="s">
        <v>229</v>
      </c>
      <c r="D169" s="240" t="s">
        <v>38</v>
      </c>
      <c r="E169" s="241">
        <v>9510.27</v>
      </c>
      <c r="F169" s="242"/>
      <c r="G169" s="242"/>
    </row>
    <row r="170" spans="2:7">
      <c r="B170" s="238" t="s">
        <v>230</v>
      </c>
      <c r="C170" s="239" t="s">
        <v>231</v>
      </c>
      <c r="D170" s="240" t="s">
        <v>38</v>
      </c>
      <c r="E170" s="241">
        <v>17323.38</v>
      </c>
      <c r="F170" s="242"/>
      <c r="G170" s="242"/>
    </row>
    <row r="171" spans="2:7" ht="27.6">
      <c r="B171" s="238" t="s">
        <v>232</v>
      </c>
      <c r="C171" s="239" t="s">
        <v>233</v>
      </c>
      <c r="D171" s="240" t="s">
        <v>38</v>
      </c>
      <c r="E171" s="241">
        <v>6608.13</v>
      </c>
      <c r="F171" s="242"/>
      <c r="G171" s="242"/>
    </row>
    <row r="172" spans="2:7" ht="27.6">
      <c r="B172" s="238" t="s">
        <v>234</v>
      </c>
      <c r="C172" s="239" t="s">
        <v>235</v>
      </c>
      <c r="D172" s="240" t="s">
        <v>38</v>
      </c>
      <c r="E172" s="241">
        <v>8418.9</v>
      </c>
      <c r="F172" s="242"/>
      <c r="G172" s="242"/>
    </row>
    <row r="173" spans="2:7" ht="27.6">
      <c r="B173" s="238" t="s">
        <v>236</v>
      </c>
      <c r="C173" s="239" t="s">
        <v>237</v>
      </c>
      <c r="D173" s="240" t="s">
        <v>38</v>
      </c>
      <c r="E173" s="241">
        <v>12038.3</v>
      </c>
      <c r="F173" s="242"/>
      <c r="G173" s="242"/>
    </row>
    <row r="174" spans="2:7" ht="27.6">
      <c r="B174" s="238" t="s">
        <v>238</v>
      </c>
      <c r="C174" s="239" t="s">
        <v>239</v>
      </c>
      <c r="D174" s="240" t="s">
        <v>38</v>
      </c>
      <c r="E174" s="241">
        <v>6260.81</v>
      </c>
      <c r="F174" s="242"/>
      <c r="G174" s="242"/>
    </row>
    <row r="175" spans="2:7" ht="27.6">
      <c r="B175" s="238" t="s">
        <v>240</v>
      </c>
      <c r="C175" s="239" t="s">
        <v>241</v>
      </c>
      <c r="D175" s="240" t="s">
        <v>38</v>
      </c>
      <c r="E175" s="241">
        <v>7943.01</v>
      </c>
      <c r="F175" s="242"/>
      <c r="G175" s="242"/>
    </row>
    <row r="176" spans="2:7" ht="27.6">
      <c r="B176" s="238" t="s">
        <v>242</v>
      </c>
      <c r="C176" s="239" t="s">
        <v>243</v>
      </c>
      <c r="D176" s="240" t="s">
        <v>38</v>
      </c>
      <c r="E176" s="241">
        <v>11395.5</v>
      </c>
      <c r="F176" s="242"/>
      <c r="G176" s="242"/>
    </row>
    <row r="177" spans="2:7">
      <c r="B177" s="238" t="s">
        <v>244</v>
      </c>
      <c r="C177" s="239" t="s">
        <v>245</v>
      </c>
      <c r="D177" s="240" t="s">
        <v>38</v>
      </c>
      <c r="E177" s="241">
        <v>7545.23</v>
      </c>
      <c r="F177" s="242"/>
      <c r="G177" s="242"/>
    </row>
    <row r="178" spans="2:7">
      <c r="B178" s="238" t="s">
        <v>246</v>
      </c>
      <c r="C178" s="239" t="s">
        <v>247</v>
      </c>
      <c r="D178" s="240" t="s">
        <v>38</v>
      </c>
      <c r="E178" s="241">
        <v>9709.65</v>
      </c>
      <c r="F178" s="242"/>
      <c r="G178" s="242"/>
    </row>
    <row r="179" spans="2:7" ht="27.6">
      <c r="B179" s="238" t="s">
        <v>248</v>
      </c>
      <c r="C179" s="239" t="s">
        <v>249</v>
      </c>
      <c r="D179" s="240" t="s">
        <v>38</v>
      </c>
      <c r="E179" s="241">
        <v>14920.77</v>
      </c>
      <c r="F179" s="242"/>
      <c r="G179" s="242"/>
    </row>
    <row r="180" spans="2:7" ht="27.6">
      <c r="B180" s="238" t="s">
        <v>250</v>
      </c>
      <c r="C180" s="239" t="s">
        <v>251</v>
      </c>
      <c r="D180" s="240" t="s">
        <v>38</v>
      </c>
      <c r="E180" s="241">
        <v>6608.13</v>
      </c>
      <c r="F180" s="242"/>
      <c r="G180" s="242"/>
    </row>
    <row r="181" spans="2:7" ht="27.6">
      <c r="B181" s="238" t="s">
        <v>252</v>
      </c>
      <c r="C181" s="239" t="s">
        <v>253</v>
      </c>
      <c r="D181" s="240" t="s">
        <v>38</v>
      </c>
      <c r="E181" s="241">
        <v>8418.9</v>
      </c>
      <c r="F181" s="242"/>
      <c r="G181" s="242"/>
    </row>
    <row r="182" spans="2:7" ht="28.5" customHeight="1">
      <c r="B182" s="238" t="s">
        <v>254</v>
      </c>
      <c r="C182" s="239" t="s">
        <v>255</v>
      </c>
      <c r="D182" s="240" t="s">
        <v>38</v>
      </c>
      <c r="E182" s="241">
        <v>12038.3</v>
      </c>
      <c r="F182" s="242"/>
      <c r="G182" s="242"/>
    </row>
    <row r="183" spans="2:7">
      <c r="B183" s="238" t="s">
        <v>256</v>
      </c>
      <c r="C183" s="239" t="s">
        <v>257</v>
      </c>
      <c r="D183" s="240" t="s">
        <v>38</v>
      </c>
      <c r="E183" s="241">
        <v>7940.59</v>
      </c>
      <c r="F183" s="242"/>
      <c r="G183" s="242"/>
    </row>
    <row r="184" spans="2:7">
      <c r="B184" s="238" t="s">
        <v>258</v>
      </c>
      <c r="C184" s="239" t="s">
        <v>259</v>
      </c>
      <c r="D184" s="240" t="s">
        <v>38</v>
      </c>
      <c r="E184" s="241">
        <v>10243.709999999999</v>
      </c>
      <c r="F184" s="242"/>
      <c r="G184" s="242"/>
    </row>
    <row r="185" spans="2:7">
      <c r="B185" s="238" t="s">
        <v>260</v>
      </c>
      <c r="C185" s="239" t="s">
        <v>261</v>
      </c>
      <c r="D185" s="240" t="s">
        <v>38</v>
      </c>
      <c r="E185" s="241">
        <v>15305.76</v>
      </c>
      <c r="F185" s="242"/>
      <c r="G185" s="242"/>
    </row>
    <row r="186" spans="2:7">
      <c r="F186" s="242"/>
    </row>
    <row r="188" spans="2:7" ht="15" customHeight="1">
      <c r="B188" s="563" t="s">
        <v>6</v>
      </c>
      <c r="C188" s="556" t="s">
        <v>7</v>
      </c>
      <c r="D188" s="556" t="s">
        <v>8</v>
      </c>
      <c r="E188" s="556" t="s">
        <v>9</v>
      </c>
      <c r="F188" s="565" t="s">
        <v>10</v>
      </c>
      <c r="G188" s="565"/>
    </row>
    <row r="189" spans="2:7" ht="15.6">
      <c r="B189" s="563"/>
      <c r="C189" s="556"/>
      <c r="D189" s="556"/>
      <c r="E189" s="556"/>
      <c r="F189" s="243" t="s">
        <v>12</v>
      </c>
      <c r="G189" s="244" t="s">
        <v>13</v>
      </c>
    </row>
    <row r="190" spans="2:7" ht="26.85" customHeight="1">
      <c r="B190" s="553" t="s">
        <v>14</v>
      </c>
      <c r="C190" s="245" t="s">
        <v>15</v>
      </c>
      <c r="D190" s="246" t="s">
        <v>16</v>
      </c>
      <c r="E190" s="247" t="s">
        <v>17</v>
      </c>
      <c r="F190" s="248">
        <v>34.43</v>
      </c>
      <c r="G190" s="249">
        <v>6.52</v>
      </c>
    </row>
    <row r="191" spans="2:7" ht="45">
      <c r="B191" s="554"/>
      <c r="C191" s="245" t="s">
        <v>18</v>
      </c>
      <c r="D191" s="246" t="s">
        <v>576</v>
      </c>
      <c r="E191" s="247" t="s">
        <v>17</v>
      </c>
      <c r="F191" s="248">
        <v>83.2</v>
      </c>
      <c r="G191" s="249">
        <v>27.67</v>
      </c>
    </row>
    <row r="192" spans="2:7" ht="15" customHeight="1">
      <c r="B192" s="555"/>
      <c r="C192" s="245" t="s">
        <v>19</v>
      </c>
      <c r="D192" s="246" t="s">
        <v>577</v>
      </c>
      <c r="E192" s="247" t="s">
        <v>17</v>
      </c>
      <c r="F192" s="248">
        <v>82.42</v>
      </c>
      <c r="G192" s="249">
        <v>44.83</v>
      </c>
    </row>
    <row r="193" spans="2:7" ht="15.6">
      <c r="B193" s="250" t="s">
        <v>20</v>
      </c>
      <c r="C193" s="251"/>
      <c r="D193" s="252"/>
      <c r="E193" s="251"/>
      <c r="F193" s="253"/>
      <c r="G193" s="253"/>
    </row>
    <row r="194" spans="2:7" ht="30" customHeight="1">
      <c r="B194" s="253"/>
      <c r="C194" s="253"/>
      <c r="D194" s="253"/>
      <c r="E194" s="253"/>
      <c r="F194" s="254"/>
      <c r="G194" s="254"/>
    </row>
    <row r="195" spans="2:7" ht="15" customHeight="1">
      <c r="B195" s="557" t="s">
        <v>21</v>
      </c>
      <c r="C195" s="557"/>
      <c r="D195" s="557"/>
      <c r="E195" s="557"/>
      <c r="F195" s="557"/>
      <c r="G195" s="557"/>
    </row>
    <row r="196" spans="2:7">
      <c r="B196" s="558"/>
      <c r="C196" s="558"/>
      <c r="D196" s="558"/>
      <c r="E196" s="558"/>
      <c r="F196" s="558"/>
      <c r="G196" s="558"/>
    </row>
    <row r="197" spans="2:7" ht="26.85" customHeight="1">
      <c r="B197" s="255" t="s">
        <v>6</v>
      </c>
      <c r="C197" s="243" t="s">
        <v>7</v>
      </c>
      <c r="D197" s="556" t="s">
        <v>8</v>
      </c>
      <c r="E197" s="556"/>
      <c r="F197" s="243" t="s">
        <v>9</v>
      </c>
      <c r="G197" s="244" t="s">
        <v>22</v>
      </c>
    </row>
    <row r="198" spans="2:7" ht="15" customHeight="1">
      <c r="B198" s="551" t="s">
        <v>23</v>
      </c>
      <c r="C198" s="245" t="s">
        <v>24</v>
      </c>
      <c r="D198" s="552" t="s">
        <v>25</v>
      </c>
      <c r="E198" s="552"/>
      <c r="F198" s="245" t="s">
        <v>26</v>
      </c>
      <c r="G198" s="249">
        <v>47.49</v>
      </c>
    </row>
    <row r="199" spans="2:7" ht="15" customHeight="1">
      <c r="B199" s="551"/>
      <c r="C199" s="245" t="s">
        <v>27</v>
      </c>
      <c r="D199" s="552" t="s">
        <v>28</v>
      </c>
      <c r="E199" s="552"/>
      <c r="F199" s="245" t="s">
        <v>26</v>
      </c>
      <c r="G199" s="249">
        <v>31.05</v>
      </c>
    </row>
    <row r="200" spans="2:7" ht="15" customHeight="1">
      <c r="B200" s="551" t="s">
        <v>29</v>
      </c>
      <c r="C200" s="245" t="s">
        <v>30</v>
      </c>
      <c r="D200" s="552" t="s">
        <v>31</v>
      </c>
      <c r="E200" s="552"/>
      <c r="F200" s="245" t="s">
        <v>32</v>
      </c>
      <c r="G200" s="249">
        <v>493.61</v>
      </c>
    </row>
    <row r="201" spans="2:7" ht="30.75" customHeight="1">
      <c r="B201" s="551"/>
      <c r="C201" s="245" t="s">
        <v>33</v>
      </c>
      <c r="D201" s="552" t="s">
        <v>34</v>
      </c>
      <c r="E201" s="552"/>
      <c r="F201" s="245" t="s">
        <v>32</v>
      </c>
      <c r="G201" s="249">
        <v>43.89</v>
      </c>
    </row>
    <row r="202" spans="2:7" ht="15" customHeight="1">
      <c r="B202" s="551" t="s">
        <v>35</v>
      </c>
      <c r="C202" s="245" t="s">
        <v>36</v>
      </c>
      <c r="D202" s="552" t="s">
        <v>37</v>
      </c>
      <c r="E202" s="552"/>
      <c r="F202" s="245" t="s">
        <v>38</v>
      </c>
      <c r="G202" s="249">
        <v>5225.9399999999996</v>
      </c>
    </row>
    <row r="203" spans="2:7" ht="15" customHeight="1">
      <c r="B203" s="551"/>
      <c r="C203" s="245" t="s">
        <v>39</v>
      </c>
      <c r="D203" s="552" t="s">
        <v>40</v>
      </c>
      <c r="E203" s="552"/>
      <c r="F203" s="245" t="s">
        <v>38</v>
      </c>
      <c r="G203" s="249">
        <v>4315.87</v>
      </c>
    </row>
    <row r="204" spans="2:7" ht="15" customHeight="1">
      <c r="B204" s="551"/>
      <c r="C204" s="245" t="s">
        <v>41</v>
      </c>
      <c r="D204" s="552" t="s">
        <v>42</v>
      </c>
      <c r="E204" s="552"/>
      <c r="F204" s="245" t="s">
        <v>38</v>
      </c>
      <c r="G204" s="249">
        <v>4179.16</v>
      </c>
    </row>
    <row r="205" spans="2:7" ht="15" customHeight="1">
      <c r="B205" s="551"/>
      <c r="C205" s="245" t="s">
        <v>43</v>
      </c>
      <c r="D205" s="552" t="s">
        <v>44</v>
      </c>
      <c r="E205" s="552"/>
      <c r="F205" s="245" t="s">
        <v>38</v>
      </c>
      <c r="G205" s="249">
        <v>3195.48</v>
      </c>
    </row>
    <row r="206" spans="2:7" ht="15" customHeight="1">
      <c r="B206" s="551" t="s">
        <v>45</v>
      </c>
      <c r="C206" s="245" t="s">
        <v>46</v>
      </c>
      <c r="D206" s="552" t="s">
        <v>31</v>
      </c>
      <c r="E206" s="552"/>
      <c r="F206" s="245" t="s">
        <v>32</v>
      </c>
      <c r="G206" s="249">
        <v>132.13</v>
      </c>
    </row>
    <row r="207" spans="2:7" ht="15" customHeight="1">
      <c r="B207" s="551"/>
      <c r="C207" s="245" t="s">
        <v>47</v>
      </c>
      <c r="D207" s="552" t="s">
        <v>34</v>
      </c>
      <c r="E207" s="552"/>
      <c r="F207" s="245" t="s">
        <v>32</v>
      </c>
      <c r="G207" s="249">
        <v>209.32</v>
      </c>
    </row>
    <row r="208" spans="2:7" ht="15" customHeight="1"/>
    <row r="209" ht="15" customHeight="1"/>
    <row r="210" ht="15" customHeight="1"/>
    <row r="211" ht="15" customHeight="1"/>
  </sheetData>
  <mergeCells count="95">
    <mergeCell ref="F188:G188"/>
    <mergeCell ref="D67:D68"/>
    <mergeCell ref="L45:P45"/>
    <mergeCell ref="G67:G68"/>
    <mergeCell ref="D69:E69"/>
    <mergeCell ref="D61:D62"/>
    <mergeCell ref="G61:G62"/>
    <mergeCell ref="D63:D64"/>
    <mergeCell ref="G63:G64"/>
    <mergeCell ref="D65:D66"/>
    <mergeCell ref="G65:G66"/>
    <mergeCell ref="F57:H57"/>
    <mergeCell ref="L53:M53"/>
    <mergeCell ref="L54:M54"/>
    <mergeCell ref="L55:M55"/>
    <mergeCell ref="L56:M56"/>
    <mergeCell ref="B43:I43"/>
    <mergeCell ref="B46:I46"/>
    <mergeCell ref="B49:I49"/>
    <mergeCell ref="D205:E205"/>
    <mergeCell ref="B85:B87"/>
    <mergeCell ref="C85:C87"/>
    <mergeCell ref="D85:D87"/>
    <mergeCell ref="E85:E86"/>
    <mergeCell ref="B188:B189"/>
    <mergeCell ref="C188:C189"/>
    <mergeCell ref="D188:D189"/>
    <mergeCell ref="E188:E189"/>
    <mergeCell ref="D60:G60"/>
    <mergeCell ref="B52:I52"/>
    <mergeCell ref="B53:B54"/>
    <mergeCell ref="B57:D57"/>
    <mergeCell ref="B206:B207"/>
    <mergeCell ref="D206:E206"/>
    <mergeCell ref="D207:E207"/>
    <mergeCell ref="B190:B192"/>
    <mergeCell ref="D197:E197"/>
    <mergeCell ref="B198:B199"/>
    <mergeCell ref="D198:E198"/>
    <mergeCell ref="D199:E199"/>
    <mergeCell ref="B200:B201"/>
    <mergeCell ref="D200:E200"/>
    <mergeCell ref="D201:E201"/>
    <mergeCell ref="B195:G196"/>
    <mergeCell ref="B202:B205"/>
    <mergeCell ref="D202:E202"/>
    <mergeCell ref="D203:E203"/>
    <mergeCell ref="D204:E204"/>
    <mergeCell ref="W34:W35"/>
    <mergeCell ref="B38:D38"/>
    <mergeCell ref="F38:H38"/>
    <mergeCell ref="B40:I40"/>
    <mergeCell ref="B29:I29"/>
    <mergeCell ref="B32:I32"/>
    <mergeCell ref="B33:B34"/>
    <mergeCell ref="W28:W29"/>
    <mergeCell ref="L29:P29"/>
    <mergeCell ref="L40:P40"/>
    <mergeCell ref="L35:P35"/>
    <mergeCell ref="B20:I20"/>
    <mergeCell ref="B21:B23"/>
    <mergeCell ref="S25:W25"/>
    <mergeCell ref="L20:N20"/>
    <mergeCell ref="B27:D27"/>
    <mergeCell ref="F27:H27"/>
    <mergeCell ref="S27:W27"/>
    <mergeCell ref="L14:N14"/>
    <mergeCell ref="L16:N16"/>
    <mergeCell ref="L17:P17"/>
    <mergeCell ref="B18:D18"/>
    <mergeCell ref="F18:H18"/>
    <mergeCell ref="B12:B14"/>
    <mergeCell ref="L15:N15"/>
    <mergeCell ref="L12:N12"/>
    <mergeCell ref="L13:N13"/>
    <mergeCell ref="B2:P2"/>
    <mergeCell ref="B4:I4"/>
    <mergeCell ref="L4:O4"/>
    <mergeCell ref="B6:I6"/>
    <mergeCell ref="L6:N6"/>
    <mergeCell ref="L11:N11"/>
    <mergeCell ref="L7:N7"/>
    <mergeCell ref="L8:N8"/>
    <mergeCell ref="L9:N9"/>
    <mergeCell ref="B10:I10"/>
    <mergeCell ref="L10:N10"/>
    <mergeCell ref="L57:M57"/>
    <mergeCell ref="L58:M58"/>
    <mergeCell ref="L59:M59"/>
    <mergeCell ref="L65:M65"/>
    <mergeCell ref="L60:M60"/>
    <mergeCell ref="L61:M61"/>
    <mergeCell ref="L62:M62"/>
    <mergeCell ref="L63:M63"/>
    <mergeCell ref="L64:M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1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AD47"/>
    <pageSetUpPr fitToPage="1"/>
  </sheetPr>
  <dimension ref="A1:W211"/>
  <sheetViews>
    <sheetView showGridLines="0" view="pageBreakPreview" zoomScale="80" zoomScaleNormal="100" zoomScaleSheetLayoutView="80" workbookViewId="0">
      <selection activeCell="L54" sqref="L54"/>
    </sheetView>
  </sheetViews>
  <sheetFormatPr defaultColWidth="8.6640625" defaultRowHeight="14.4"/>
  <cols>
    <col min="1" max="1" width="6.5546875" style="53" customWidth="1"/>
    <col min="2" max="2" width="18" style="54" customWidth="1"/>
    <col min="3" max="3" width="16.44140625" style="54" customWidth="1"/>
    <col min="4" max="4" width="33" style="54" customWidth="1"/>
    <col min="5" max="9" width="18" style="54" customWidth="1"/>
    <col min="10" max="10" width="5.6640625" style="53" customWidth="1"/>
    <col min="11" max="11" width="6.44140625" style="56" customWidth="1"/>
    <col min="12" max="12" width="16.109375" customWidth="1"/>
    <col min="13" max="13" width="15.88671875" customWidth="1"/>
    <col min="14" max="14" width="13.109375" customWidth="1"/>
    <col min="15" max="15" width="13.44140625" customWidth="1"/>
    <col min="16" max="16" width="14.44140625" customWidth="1"/>
    <col min="17" max="17" width="13.44140625" customWidth="1"/>
    <col min="19" max="23" width="15" customWidth="1"/>
    <col min="26" max="26" width="11.44140625" customWidth="1"/>
  </cols>
  <sheetData>
    <row r="1" spans="2:16" ht="82.5" customHeight="1">
      <c r="K1"/>
    </row>
    <row r="2" spans="2:16" ht="28.5" customHeight="1">
      <c r="B2" s="474" t="s">
        <v>724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2:16" ht="38.25" customHeight="1"/>
    <row r="4" spans="2:16">
      <c r="B4" s="475" t="s">
        <v>0</v>
      </c>
      <c r="C4" s="475"/>
      <c r="D4" s="475"/>
      <c r="E4" s="475"/>
      <c r="F4" s="475"/>
      <c r="G4" s="475"/>
      <c r="H4" s="475"/>
      <c r="I4" s="475"/>
      <c r="L4" s="439" t="s">
        <v>469</v>
      </c>
      <c r="M4" s="439"/>
      <c r="N4" s="439"/>
      <c r="O4" s="439"/>
      <c r="P4" s="59"/>
    </row>
    <row r="6" spans="2:16" ht="15" customHeight="1">
      <c r="B6" s="477" t="s">
        <v>589</v>
      </c>
      <c r="C6" s="477"/>
      <c r="D6" s="477"/>
      <c r="E6" s="477"/>
      <c r="F6" s="477"/>
      <c r="G6" s="477"/>
      <c r="H6" s="477"/>
      <c r="I6" s="477"/>
      <c r="L6" s="473" t="s">
        <v>589</v>
      </c>
      <c r="M6" s="473"/>
      <c r="N6" s="473"/>
      <c r="O6" s="60">
        <v>0</v>
      </c>
      <c r="P6" s="61"/>
    </row>
    <row r="7" spans="2:16" ht="15" customHeight="1">
      <c r="B7" s="62" t="s">
        <v>262</v>
      </c>
      <c r="C7" s="62"/>
      <c r="D7" s="62" t="s">
        <v>322</v>
      </c>
      <c r="E7" s="62" t="s">
        <v>323</v>
      </c>
      <c r="F7" s="62"/>
      <c r="G7" s="62"/>
      <c r="H7" s="62"/>
      <c r="I7" s="62" t="s">
        <v>324</v>
      </c>
      <c r="L7" s="469" t="s">
        <v>590</v>
      </c>
      <c r="M7" s="469"/>
      <c r="N7" s="469"/>
      <c r="O7" s="64">
        <v>3</v>
      </c>
      <c r="P7" s="61"/>
    </row>
    <row r="8" spans="2:16" ht="15" customHeight="1">
      <c r="B8" s="62" t="s">
        <v>325</v>
      </c>
      <c r="C8" s="62"/>
      <c r="D8" s="62" t="s">
        <v>325</v>
      </c>
      <c r="E8" s="62" t="s">
        <v>325</v>
      </c>
      <c r="F8" s="62"/>
      <c r="G8" s="62"/>
      <c r="H8" s="62"/>
      <c r="I8" s="62" t="s">
        <v>325</v>
      </c>
      <c r="L8" s="469" t="s">
        <v>586</v>
      </c>
      <c r="M8" s="469"/>
      <c r="N8" s="469"/>
      <c r="O8" s="64">
        <v>2</v>
      </c>
      <c r="P8" s="61"/>
    </row>
    <row r="9" spans="2:16" ht="15.75" customHeight="1">
      <c r="L9" s="470" t="s">
        <v>591</v>
      </c>
      <c r="M9" s="470"/>
      <c r="N9" s="470"/>
      <c r="O9" s="60">
        <v>0</v>
      </c>
      <c r="P9" s="61"/>
    </row>
    <row r="10" spans="2:16" ht="15" customHeight="1">
      <c r="B10" s="471" t="s">
        <v>546</v>
      </c>
      <c r="C10" s="471"/>
      <c r="D10" s="471"/>
      <c r="E10" s="471"/>
      <c r="F10" s="471"/>
      <c r="G10" s="471"/>
      <c r="H10" s="471"/>
      <c r="I10" s="471"/>
      <c r="L10" s="469" t="s">
        <v>326</v>
      </c>
      <c r="M10" s="469"/>
      <c r="N10" s="469"/>
      <c r="O10" s="64">
        <v>2</v>
      </c>
      <c r="P10" s="61"/>
    </row>
    <row r="11" spans="2:16" ht="15" customHeight="1">
      <c r="B11" s="65" t="s">
        <v>262</v>
      </c>
      <c r="C11" s="65" t="s">
        <v>7</v>
      </c>
      <c r="D11" s="58" t="s">
        <v>322</v>
      </c>
      <c r="E11" s="65" t="s">
        <v>327</v>
      </c>
      <c r="F11" s="65" t="s">
        <v>328</v>
      </c>
      <c r="G11" s="65" t="s">
        <v>267</v>
      </c>
      <c r="H11" s="65" t="s">
        <v>329</v>
      </c>
      <c r="I11" s="65" t="s">
        <v>330</v>
      </c>
      <c r="L11" s="470" t="s">
        <v>592</v>
      </c>
      <c r="M11" s="470"/>
      <c r="N11" s="470"/>
      <c r="O11" s="60">
        <v>0</v>
      </c>
      <c r="P11" s="61"/>
    </row>
    <row r="12" spans="2:16" ht="15" customHeight="1">
      <c r="B12" s="434" t="s">
        <v>285</v>
      </c>
      <c r="C12" s="189" t="s">
        <v>142</v>
      </c>
      <c r="D12" s="198" t="s">
        <v>343</v>
      </c>
      <c r="E12" s="115">
        <v>2</v>
      </c>
      <c r="F12" s="115">
        <v>3</v>
      </c>
      <c r="G12" s="85">
        <v>1</v>
      </c>
      <c r="H12" s="67"/>
      <c r="I12" s="67"/>
      <c r="L12" s="473" t="s">
        <v>688</v>
      </c>
      <c r="M12" s="473"/>
      <c r="N12" s="473"/>
      <c r="O12" s="60">
        <v>0</v>
      </c>
      <c r="P12" s="61"/>
    </row>
    <row r="13" spans="2:16" ht="15" customHeight="1">
      <c r="B13" s="434"/>
      <c r="C13" s="189" t="s">
        <v>132</v>
      </c>
      <c r="D13" s="198" t="s">
        <v>286</v>
      </c>
      <c r="E13" s="115">
        <v>1</v>
      </c>
      <c r="F13" s="115">
        <v>3</v>
      </c>
      <c r="G13" s="85">
        <v>0.5</v>
      </c>
      <c r="H13" s="67"/>
      <c r="I13" s="67"/>
      <c r="L13" s="473" t="s">
        <v>668</v>
      </c>
      <c r="M13" s="473"/>
      <c r="N13" s="473"/>
      <c r="O13" s="60">
        <v>0</v>
      </c>
      <c r="P13" s="61"/>
    </row>
    <row r="14" spans="2:16" ht="15" customHeight="1">
      <c r="B14" s="434"/>
      <c r="C14" s="189" t="s">
        <v>132</v>
      </c>
      <c r="D14" s="198" t="s">
        <v>344</v>
      </c>
      <c r="E14" s="115">
        <v>1</v>
      </c>
      <c r="F14" s="115">
        <v>3</v>
      </c>
      <c r="G14" s="85">
        <v>0.5</v>
      </c>
      <c r="H14" s="67"/>
      <c r="I14" s="67"/>
      <c r="L14" s="473" t="s">
        <v>669</v>
      </c>
      <c r="M14" s="473"/>
      <c r="N14" s="473"/>
      <c r="O14" s="60">
        <v>0</v>
      </c>
      <c r="P14" s="61"/>
    </row>
    <row r="15" spans="2:16" ht="13.95" customHeight="1">
      <c r="B15" s="115" t="s">
        <v>296</v>
      </c>
      <c r="C15" s="189" t="s">
        <v>160</v>
      </c>
      <c r="D15" s="198" t="s">
        <v>335</v>
      </c>
      <c r="E15" s="115">
        <v>1</v>
      </c>
      <c r="F15" s="115">
        <v>3</v>
      </c>
      <c r="G15" s="85">
        <v>0.5</v>
      </c>
      <c r="H15" s="67"/>
      <c r="I15" s="67"/>
      <c r="L15" s="472" t="s">
        <v>670</v>
      </c>
      <c r="M15" s="472"/>
      <c r="N15" s="472"/>
      <c r="O15" s="64">
        <v>1</v>
      </c>
      <c r="P15" s="61"/>
    </row>
    <row r="16" spans="2:16">
      <c r="B16" s="115" t="s">
        <v>350</v>
      </c>
      <c r="C16" s="189" t="s">
        <v>92</v>
      </c>
      <c r="D16" s="199" t="s">
        <v>276</v>
      </c>
      <c r="E16" s="115">
        <v>1</v>
      </c>
      <c r="F16" s="115">
        <v>3</v>
      </c>
      <c r="G16" s="85">
        <v>0.5</v>
      </c>
      <c r="H16" s="67"/>
      <c r="I16" s="67"/>
      <c r="L16" s="439" t="s">
        <v>332</v>
      </c>
      <c r="M16" s="439"/>
      <c r="N16" s="439"/>
      <c r="O16" s="69">
        <f>SUM(O6:O15)</f>
        <v>8</v>
      </c>
    </row>
    <row r="17" spans="2:23">
      <c r="B17" s="115" t="s">
        <v>279</v>
      </c>
      <c r="C17" s="189" t="s">
        <v>66</v>
      </c>
      <c r="D17" s="198" t="s">
        <v>280</v>
      </c>
      <c r="E17" s="115">
        <v>1</v>
      </c>
      <c r="F17" s="115">
        <v>3</v>
      </c>
      <c r="G17" s="85">
        <v>0.5</v>
      </c>
      <c r="H17" s="67"/>
      <c r="I17" s="67"/>
      <c r="K17"/>
    </row>
    <row r="18" spans="2:23" ht="15" customHeight="1">
      <c r="B18" s="443" t="s">
        <v>278</v>
      </c>
      <c r="C18" s="443"/>
      <c r="D18" s="443"/>
      <c r="E18" s="77">
        <f>SUM(E12:E17)</f>
        <v>7</v>
      </c>
      <c r="F18" s="443"/>
      <c r="G18" s="443"/>
      <c r="H18" s="443"/>
      <c r="I18" s="124"/>
    </row>
    <row r="19" spans="2:23" ht="15" customHeight="1">
      <c r="B19" s="111"/>
      <c r="C19" s="111"/>
      <c r="D19" s="111"/>
      <c r="E19" s="111"/>
      <c r="F19" s="111"/>
      <c r="G19" s="111"/>
      <c r="H19" s="111"/>
      <c r="I19" s="111"/>
      <c r="L19" s="439" t="s">
        <v>470</v>
      </c>
      <c r="M19" s="439"/>
    </row>
    <row r="20" spans="2:23" ht="15" customHeight="1">
      <c r="B20" s="484" t="s">
        <v>595</v>
      </c>
      <c r="C20" s="484"/>
      <c r="D20" s="484"/>
      <c r="E20" s="484"/>
      <c r="F20" s="484"/>
      <c r="G20" s="484"/>
      <c r="H20" s="484"/>
      <c r="I20" s="484"/>
      <c r="L20" s="468" t="s">
        <v>471</v>
      </c>
      <c r="M20" s="468"/>
    </row>
    <row r="21" spans="2:23" ht="15" customHeight="1">
      <c r="B21" s="434" t="s">
        <v>285</v>
      </c>
      <c r="C21" s="189" t="s">
        <v>142</v>
      </c>
      <c r="D21" s="198" t="s">
        <v>343</v>
      </c>
      <c r="E21" s="115">
        <v>2</v>
      </c>
      <c r="F21" s="115">
        <v>2</v>
      </c>
      <c r="G21" s="85">
        <v>1</v>
      </c>
      <c r="H21" s="67"/>
      <c r="I21" s="67"/>
      <c r="L21" s="468" t="s">
        <v>472</v>
      </c>
      <c r="M21" s="468"/>
    </row>
    <row r="22" spans="2:23" ht="15" customHeight="1">
      <c r="B22" s="434"/>
      <c r="C22" s="189" t="s">
        <v>132</v>
      </c>
      <c r="D22" s="198" t="s">
        <v>286</v>
      </c>
      <c r="E22" s="115">
        <v>1</v>
      </c>
      <c r="F22" s="115">
        <v>2</v>
      </c>
      <c r="G22" s="85">
        <v>0.5</v>
      </c>
      <c r="H22" s="67"/>
      <c r="I22" s="67"/>
      <c r="L22" s="468" t="s">
        <v>473</v>
      </c>
      <c r="M22" s="468"/>
    </row>
    <row r="23" spans="2:23">
      <c r="B23" s="434"/>
      <c r="C23" s="189" t="s">
        <v>132</v>
      </c>
      <c r="D23" s="198" t="s">
        <v>344</v>
      </c>
      <c r="E23" s="115">
        <v>1</v>
      </c>
      <c r="F23" s="115">
        <v>2</v>
      </c>
      <c r="G23" s="85">
        <v>1</v>
      </c>
      <c r="H23" s="67"/>
      <c r="I23" s="67"/>
      <c r="L23" s="489">
        <v>3</v>
      </c>
      <c r="M23" s="489"/>
    </row>
    <row r="24" spans="2:23">
      <c r="B24" s="115" t="s">
        <v>296</v>
      </c>
      <c r="C24" s="189" t="s">
        <v>160</v>
      </c>
      <c r="D24" s="198" t="s">
        <v>335</v>
      </c>
      <c r="E24" s="115">
        <v>1</v>
      </c>
      <c r="F24" s="115">
        <v>2</v>
      </c>
      <c r="G24" s="85">
        <v>0.5</v>
      </c>
      <c r="H24" s="67"/>
      <c r="I24" s="67"/>
      <c r="S24" s="468" t="s">
        <v>314</v>
      </c>
      <c r="T24" s="468"/>
      <c r="U24" s="468"/>
      <c r="V24" s="468"/>
      <c r="W24" s="468"/>
    </row>
    <row r="25" spans="2:23">
      <c r="B25" s="115" t="s">
        <v>350</v>
      </c>
      <c r="C25" s="189" t="s">
        <v>92</v>
      </c>
      <c r="D25" s="199" t="s">
        <v>276</v>
      </c>
      <c r="E25" s="115">
        <v>1</v>
      </c>
      <c r="F25" s="115">
        <v>2</v>
      </c>
      <c r="G25" s="85">
        <v>0.5</v>
      </c>
      <c r="H25" s="67"/>
      <c r="I25" s="67"/>
      <c r="S25" s="68" t="s">
        <v>315</v>
      </c>
      <c r="T25" s="74" t="s">
        <v>316</v>
      </c>
      <c r="U25" s="68" t="s">
        <v>333</v>
      </c>
      <c r="V25" s="68" t="s">
        <v>334</v>
      </c>
      <c r="W25" s="68" t="s">
        <v>317</v>
      </c>
    </row>
    <row r="26" spans="2:23">
      <c r="B26" s="35" t="s">
        <v>279</v>
      </c>
      <c r="C26" s="189" t="s">
        <v>66</v>
      </c>
      <c r="D26" s="198" t="s">
        <v>280</v>
      </c>
      <c r="E26" s="115">
        <v>1</v>
      </c>
      <c r="F26" s="115">
        <v>2</v>
      </c>
      <c r="G26" s="85">
        <v>0.5</v>
      </c>
      <c r="H26" s="67"/>
      <c r="I26" s="67"/>
      <c r="L26" s="439" t="s">
        <v>583</v>
      </c>
      <c r="M26" s="439"/>
      <c r="N26" s="439"/>
      <c r="S26" s="454" t="s">
        <v>311</v>
      </c>
      <c r="T26" s="454"/>
      <c r="U26" s="454"/>
      <c r="V26" s="454"/>
      <c r="W26" s="454"/>
    </row>
    <row r="27" spans="2:23" ht="15" customHeight="1">
      <c r="B27" s="443" t="s">
        <v>278</v>
      </c>
      <c r="C27" s="443"/>
      <c r="D27" s="443"/>
      <c r="E27" s="77">
        <f>SUM(E21:E26)</f>
        <v>7</v>
      </c>
      <c r="F27" s="443"/>
      <c r="G27" s="443"/>
      <c r="H27" s="443"/>
      <c r="I27" s="124"/>
      <c r="L27" s="5" t="s">
        <v>8</v>
      </c>
      <c r="M27" s="68" t="s">
        <v>309</v>
      </c>
      <c r="N27" s="68" t="s">
        <v>310</v>
      </c>
      <c r="S27" s="5" t="s">
        <v>318</v>
      </c>
      <c r="T27" s="74">
        <f>F194</f>
        <v>34.43</v>
      </c>
      <c r="U27" s="76">
        <f>8*T27</f>
        <v>275.44</v>
      </c>
      <c r="V27" s="68" t="s">
        <v>319</v>
      </c>
      <c r="W27" s="450">
        <f>SUM(V28,U27)</f>
        <v>379.76</v>
      </c>
    </row>
    <row r="28" spans="2:23" ht="14.25" customHeight="1">
      <c r="B28" s="111"/>
      <c r="C28" s="111"/>
      <c r="D28" s="111"/>
      <c r="E28" s="111"/>
      <c r="F28" s="111"/>
      <c r="G28" s="111"/>
      <c r="H28" s="111"/>
      <c r="I28" s="111"/>
      <c r="L28" s="5" t="s">
        <v>311</v>
      </c>
      <c r="M28" s="66" t="s">
        <v>15</v>
      </c>
      <c r="N28" s="197">
        <f>W27</f>
        <v>379.76</v>
      </c>
      <c r="S28" s="5" t="s">
        <v>320</v>
      </c>
      <c r="T28" s="74">
        <f>G194</f>
        <v>6.52</v>
      </c>
      <c r="U28" s="68" t="s">
        <v>319</v>
      </c>
      <c r="V28" s="76">
        <f>16*T28</f>
        <v>104.32</v>
      </c>
      <c r="W28" s="450"/>
    </row>
    <row r="29" spans="2:23" ht="14.4" customHeight="1">
      <c r="B29" s="486" t="s">
        <v>3</v>
      </c>
      <c r="C29" s="486"/>
      <c r="D29" s="486"/>
      <c r="E29" s="486"/>
      <c r="F29" s="486"/>
      <c r="G29" s="486"/>
      <c r="H29" s="486"/>
      <c r="I29" s="486"/>
      <c r="L29" s="5" t="s">
        <v>312</v>
      </c>
      <c r="M29" s="68" t="s">
        <v>18</v>
      </c>
      <c r="N29" s="197">
        <f>W30</f>
        <v>1108.3200000000002</v>
      </c>
      <c r="S29" s="454" t="s">
        <v>321</v>
      </c>
      <c r="T29" s="454"/>
      <c r="U29" s="454"/>
      <c r="V29" s="454"/>
      <c r="W29" s="454"/>
    </row>
    <row r="30" spans="2:23" ht="15" customHeight="1">
      <c r="B30" s="62" t="s">
        <v>325</v>
      </c>
      <c r="C30" s="62"/>
      <c r="D30" s="62" t="s">
        <v>325</v>
      </c>
      <c r="E30" s="62" t="s">
        <v>325</v>
      </c>
      <c r="F30" s="62"/>
      <c r="G30" s="62"/>
      <c r="H30" s="62"/>
      <c r="I30" s="62" t="s">
        <v>325</v>
      </c>
      <c r="L30" s="5" t="s">
        <v>313</v>
      </c>
      <c r="M30" s="68" t="s">
        <v>19</v>
      </c>
      <c r="N30" s="197">
        <f>W33</f>
        <v>1376.6399999999999</v>
      </c>
      <c r="S30" s="5" t="s">
        <v>318</v>
      </c>
      <c r="T30" s="74">
        <f>F195</f>
        <v>83.2</v>
      </c>
      <c r="U30" s="76">
        <f>8*T30</f>
        <v>665.6</v>
      </c>
      <c r="V30" s="68" t="s">
        <v>319</v>
      </c>
      <c r="W30" s="514">
        <f>V31+U30</f>
        <v>1108.3200000000002</v>
      </c>
    </row>
    <row r="31" spans="2:23" ht="14.25" customHeight="1">
      <c r="K31" s="80"/>
      <c r="P31" t="s">
        <v>351</v>
      </c>
      <c r="S31" s="5" t="s">
        <v>320</v>
      </c>
      <c r="T31" s="74">
        <f>G195</f>
        <v>27.67</v>
      </c>
      <c r="U31" s="68" t="s">
        <v>319</v>
      </c>
      <c r="V31" s="76">
        <f>16*T31</f>
        <v>442.72</v>
      </c>
      <c r="W31" s="514"/>
    </row>
    <row r="32" spans="2:23">
      <c r="B32" s="570" t="s">
        <v>326</v>
      </c>
      <c r="C32" s="570"/>
      <c r="D32" s="570"/>
      <c r="E32" s="570"/>
      <c r="F32" s="570"/>
      <c r="G32" s="570"/>
      <c r="H32" s="570"/>
      <c r="I32" s="570"/>
      <c r="S32" s="454" t="s">
        <v>313</v>
      </c>
      <c r="T32" s="454"/>
      <c r="U32" s="454"/>
      <c r="V32" s="454"/>
      <c r="W32" s="454"/>
    </row>
    <row r="33" spans="2:23" ht="15" customHeight="1">
      <c r="B33" s="436" t="s">
        <v>285</v>
      </c>
      <c r="C33" s="189" t="s">
        <v>130</v>
      </c>
      <c r="D33" s="199" t="s">
        <v>599</v>
      </c>
      <c r="E33" s="115">
        <v>1</v>
      </c>
      <c r="F33" s="115">
        <v>2</v>
      </c>
      <c r="G33" s="85">
        <v>0.5</v>
      </c>
      <c r="H33" s="67"/>
      <c r="I33" s="67"/>
      <c r="O33" s="116"/>
      <c r="S33" s="50" t="s">
        <v>318</v>
      </c>
      <c r="T33" s="74">
        <f>F196</f>
        <v>82.42</v>
      </c>
      <c r="U33" s="76">
        <f>8*T33</f>
        <v>659.36</v>
      </c>
      <c r="V33" s="68" t="s">
        <v>319</v>
      </c>
      <c r="W33" s="514">
        <f>V34+U33</f>
        <v>1376.6399999999999</v>
      </c>
    </row>
    <row r="34" spans="2:23" ht="15" customHeight="1">
      <c r="B34" s="478"/>
      <c r="C34" s="189" t="s">
        <v>196</v>
      </c>
      <c r="D34" s="199" t="s">
        <v>600</v>
      </c>
      <c r="E34" s="115">
        <v>1</v>
      </c>
      <c r="F34" s="115">
        <v>2</v>
      </c>
      <c r="G34" s="85">
        <v>1</v>
      </c>
      <c r="H34" s="67"/>
      <c r="I34" s="67"/>
      <c r="S34" s="50" t="s">
        <v>320</v>
      </c>
      <c r="T34" s="74">
        <f>G196</f>
        <v>44.83</v>
      </c>
      <c r="U34" s="68" t="s">
        <v>319</v>
      </c>
      <c r="V34" s="76">
        <f>16*T34</f>
        <v>717.28</v>
      </c>
      <c r="W34" s="514"/>
    </row>
    <row r="35" spans="2:23" ht="15" customHeight="1">
      <c r="B35" s="115" t="s">
        <v>296</v>
      </c>
      <c r="C35" s="189" t="s">
        <v>160</v>
      </c>
      <c r="D35" s="198" t="s">
        <v>335</v>
      </c>
      <c r="E35" s="115">
        <v>1</v>
      </c>
      <c r="F35" s="115">
        <v>2</v>
      </c>
      <c r="G35" s="85">
        <v>0.25</v>
      </c>
      <c r="H35" s="67"/>
      <c r="I35" s="67"/>
      <c r="L35" s="439" t="s">
        <v>474</v>
      </c>
      <c r="M35" s="439"/>
      <c r="N35" s="439"/>
      <c r="O35" s="439"/>
      <c r="P35" s="439"/>
    </row>
    <row r="36" spans="2:23" ht="15" customHeight="1">
      <c r="B36" s="115" t="s">
        <v>350</v>
      </c>
      <c r="C36" s="189" t="s">
        <v>92</v>
      </c>
      <c r="D36" s="199" t="s">
        <v>276</v>
      </c>
      <c r="E36" s="115">
        <v>1</v>
      </c>
      <c r="F36" s="115">
        <v>2</v>
      </c>
      <c r="G36" s="85">
        <v>0.25</v>
      </c>
      <c r="H36" s="67"/>
      <c r="I36" s="67"/>
      <c r="L36" s="68" t="s">
        <v>337</v>
      </c>
      <c r="M36" s="68" t="s">
        <v>338</v>
      </c>
      <c r="N36" s="68" t="s">
        <v>339</v>
      </c>
      <c r="O36" s="68" t="s">
        <v>340</v>
      </c>
      <c r="P36" s="69" t="s">
        <v>341</v>
      </c>
    </row>
    <row r="37" spans="2:23" ht="15" customHeight="1">
      <c r="B37" s="35" t="s">
        <v>279</v>
      </c>
      <c r="C37" s="189" t="s">
        <v>66</v>
      </c>
      <c r="D37" s="198" t="s">
        <v>601</v>
      </c>
      <c r="E37" s="115">
        <v>1</v>
      </c>
      <c r="F37" s="115">
        <v>2</v>
      </c>
      <c r="G37" s="85">
        <v>0.5</v>
      </c>
      <c r="H37" s="67"/>
      <c r="I37" s="67"/>
      <c r="L37" s="68">
        <v>9</v>
      </c>
      <c r="M37" s="68" t="s">
        <v>399</v>
      </c>
      <c r="N37" s="68">
        <v>2</v>
      </c>
      <c r="O37" s="76"/>
      <c r="P37" s="84"/>
    </row>
    <row r="38" spans="2:23" ht="15" customHeight="1">
      <c r="B38" s="443" t="s">
        <v>278</v>
      </c>
      <c r="C38" s="443"/>
      <c r="D38" s="443"/>
      <c r="E38" s="77">
        <f>SUM(E33:E37)</f>
        <v>5</v>
      </c>
      <c r="F38" s="443"/>
      <c r="G38" s="443"/>
      <c r="H38" s="443"/>
      <c r="I38" s="124"/>
    </row>
    <row r="39" spans="2:23">
      <c r="B39" s="111"/>
      <c r="C39" s="111"/>
      <c r="D39" s="111"/>
      <c r="E39" s="111"/>
      <c r="F39" s="111"/>
      <c r="G39" s="111"/>
      <c r="H39" s="111"/>
      <c r="I39" s="111"/>
    </row>
    <row r="40" spans="2:23" ht="14.4" customHeight="1">
      <c r="B40" s="486" t="s">
        <v>592</v>
      </c>
      <c r="C40" s="486"/>
      <c r="D40" s="486"/>
      <c r="E40" s="486"/>
      <c r="F40" s="486"/>
      <c r="G40" s="486"/>
      <c r="H40" s="486"/>
      <c r="I40" s="486"/>
      <c r="L40" s="439" t="s">
        <v>475</v>
      </c>
      <c r="M40" s="439"/>
      <c r="N40" s="439"/>
      <c r="O40" s="439"/>
      <c r="P40" s="439"/>
    </row>
    <row r="41" spans="2:23">
      <c r="B41" s="62" t="s">
        <v>325</v>
      </c>
      <c r="C41" s="62"/>
      <c r="D41" s="62" t="s">
        <v>325</v>
      </c>
      <c r="E41" s="62" t="s">
        <v>325</v>
      </c>
      <c r="F41" s="62"/>
      <c r="G41" s="62"/>
      <c r="H41" s="62"/>
      <c r="I41" s="62" t="s">
        <v>325</v>
      </c>
      <c r="L41" s="66" t="s">
        <v>337</v>
      </c>
      <c r="M41" s="66" t="s">
        <v>338</v>
      </c>
      <c r="N41" s="66" t="s">
        <v>339</v>
      </c>
      <c r="O41" s="66" t="s">
        <v>340</v>
      </c>
      <c r="P41" s="69" t="s">
        <v>341</v>
      </c>
    </row>
    <row r="42" spans="2:23" ht="15" customHeight="1">
      <c r="L42" s="68">
        <v>6</v>
      </c>
      <c r="M42" s="68" t="s">
        <v>399</v>
      </c>
      <c r="N42" s="68">
        <v>2</v>
      </c>
      <c r="O42" s="76"/>
      <c r="P42" s="84"/>
    </row>
    <row r="43" spans="2:23" ht="14.25" customHeight="1">
      <c r="B43" s="486" t="s">
        <v>667</v>
      </c>
      <c r="C43" s="486"/>
      <c r="D43" s="486"/>
      <c r="E43" s="486"/>
      <c r="F43" s="486"/>
      <c r="G43" s="486"/>
      <c r="H43" s="486"/>
      <c r="I43" s="486"/>
    </row>
    <row r="44" spans="2:23">
      <c r="B44" s="62" t="s">
        <v>325</v>
      </c>
      <c r="C44" s="62"/>
      <c r="D44" s="62" t="s">
        <v>325</v>
      </c>
      <c r="E44" s="62" t="s">
        <v>325</v>
      </c>
      <c r="F44" s="62"/>
      <c r="G44" s="62"/>
      <c r="H44" s="62"/>
      <c r="I44" s="62" t="s">
        <v>325</v>
      </c>
    </row>
    <row r="45" spans="2:23" ht="15" customHeight="1">
      <c r="L45" s="439" t="s">
        <v>476</v>
      </c>
      <c r="M45" s="439"/>
      <c r="N45" s="439"/>
      <c r="O45" s="439"/>
      <c r="P45" s="439"/>
    </row>
    <row r="46" spans="2:23" ht="15" customHeight="1">
      <c r="B46" s="486" t="s">
        <v>668</v>
      </c>
      <c r="C46" s="486"/>
      <c r="D46" s="486"/>
      <c r="E46" s="486"/>
      <c r="F46" s="486"/>
      <c r="G46" s="486"/>
      <c r="H46" s="486"/>
      <c r="I46" s="486"/>
      <c r="L46" s="66" t="s">
        <v>337</v>
      </c>
      <c r="M46" s="66" t="s">
        <v>338</v>
      </c>
      <c r="N46" s="66" t="s">
        <v>339</v>
      </c>
      <c r="O46" s="66" t="s">
        <v>340</v>
      </c>
      <c r="P46" s="69" t="s">
        <v>341</v>
      </c>
    </row>
    <row r="47" spans="2:23" ht="15" customHeight="1">
      <c r="B47" s="62" t="s">
        <v>325</v>
      </c>
      <c r="C47" s="62"/>
      <c r="D47" s="62" t="s">
        <v>325</v>
      </c>
      <c r="E47" s="62" t="s">
        <v>325</v>
      </c>
      <c r="F47" s="62"/>
      <c r="G47" s="62"/>
      <c r="H47" s="62"/>
      <c r="I47" s="62" t="s">
        <v>325</v>
      </c>
      <c r="L47" s="68">
        <v>6</v>
      </c>
      <c r="M47" s="68" t="s">
        <v>399</v>
      </c>
      <c r="N47" s="68">
        <v>1</v>
      </c>
      <c r="O47" s="76"/>
      <c r="P47" s="84"/>
    </row>
    <row r="48" spans="2:23" ht="15" customHeight="1"/>
    <row r="49" spans="2:16" ht="15" customHeight="1">
      <c r="B49" s="477" t="s">
        <v>669</v>
      </c>
      <c r="C49" s="477"/>
      <c r="D49" s="477"/>
      <c r="E49" s="477"/>
      <c r="F49" s="477"/>
      <c r="G49" s="477"/>
      <c r="H49" s="477"/>
      <c r="I49" s="477"/>
    </row>
    <row r="50" spans="2:16" ht="15" customHeight="1">
      <c r="B50" s="62" t="s">
        <v>325</v>
      </c>
      <c r="C50" s="62"/>
      <c r="D50" s="62" t="s">
        <v>325</v>
      </c>
      <c r="E50" s="62" t="s">
        <v>325</v>
      </c>
      <c r="F50" s="62"/>
      <c r="G50" s="62"/>
      <c r="H50" s="62"/>
      <c r="I50" s="62" t="s">
        <v>325</v>
      </c>
      <c r="L50" s="439" t="s">
        <v>687</v>
      </c>
      <c r="M50" s="439"/>
      <c r="N50" s="439"/>
      <c r="O50" s="439"/>
      <c r="P50" s="439"/>
    </row>
    <row r="51" spans="2:16" ht="15" customHeight="1">
      <c r="B51"/>
      <c r="C51"/>
      <c r="D51"/>
      <c r="E51"/>
      <c r="F51"/>
      <c r="G51"/>
      <c r="H51"/>
      <c r="I51"/>
      <c r="L51" s="66" t="s">
        <v>337</v>
      </c>
      <c r="M51" s="66" t="s">
        <v>338</v>
      </c>
      <c r="N51" s="66" t="s">
        <v>339</v>
      </c>
      <c r="O51" s="66" t="s">
        <v>340</v>
      </c>
      <c r="P51" s="69" t="s">
        <v>341</v>
      </c>
    </row>
    <row r="52" spans="2:16">
      <c r="B52" s="572" t="s">
        <v>670</v>
      </c>
      <c r="C52" s="572"/>
      <c r="D52" s="572"/>
      <c r="E52" s="572"/>
      <c r="F52" s="572"/>
      <c r="G52" s="572"/>
      <c r="H52" s="572"/>
      <c r="I52" s="572"/>
      <c r="L52" s="68">
        <v>3</v>
      </c>
      <c r="M52" s="68" t="s">
        <v>313</v>
      </c>
      <c r="N52" s="68">
        <v>1</v>
      </c>
      <c r="O52" s="76"/>
      <c r="P52" s="84"/>
    </row>
    <row r="53" spans="2:16">
      <c r="B53" s="436" t="s">
        <v>285</v>
      </c>
      <c r="C53" s="189" t="s">
        <v>142</v>
      </c>
      <c r="D53" s="198" t="s">
        <v>343</v>
      </c>
      <c r="E53" s="115">
        <v>1</v>
      </c>
      <c r="F53" s="115">
        <v>1</v>
      </c>
      <c r="G53" s="85">
        <v>0.5</v>
      </c>
      <c r="H53" s="67"/>
      <c r="I53" s="67"/>
      <c r="K53" s="88"/>
    </row>
    <row r="54" spans="2:16" ht="15" customHeight="1">
      <c r="B54" s="478"/>
      <c r="C54" s="189" t="s">
        <v>132</v>
      </c>
      <c r="D54" s="198" t="s">
        <v>344</v>
      </c>
      <c r="E54" s="115">
        <v>1</v>
      </c>
      <c r="F54" s="115">
        <v>1</v>
      </c>
      <c r="G54" s="85">
        <v>0.5</v>
      </c>
      <c r="H54" s="67"/>
      <c r="I54" s="67"/>
    </row>
    <row r="55" spans="2:16" ht="14.25" customHeight="1">
      <c r="B55" s="115" t="s">
        <v>296</v>
      </c>
      <c r="C55" s="189" t="s">
        <v>160</v>
      </c>
      <c r="D55" s="198" t="s">
        <v>335</v>
      </c>
      <c r="E55" s="115">
        <v>2</v>
      </c>
      <c r="F55" s="115">
        <v>1</v>
      </c>
      <c r="G55" s="85">
        <v>0.25</v>
      </c>
      <c r="H55" s="67"/>
      <c r="I55" s="67"/>
    </row>
    <row r="56" spans="2:16" ht="13.95" customHeight="1">
      <c r="B56" s="115" t="s">
        <v>350</v>
      </c>
      <c r="C56" s="189" t="s">
        <v>92</v>
      </c>
      <c r="D56" s="199" t="s">
        <v>276</v>
      </c>
      <c r="E56" s="115">
        <v>2</v>
      </c>
      <c r="F56" s="115">
        <v>1</v>
      </c>
      <c r="G56" s="85">
        <v>0.25</v>
      </c>
      <c r="H56" s="67"/>
      <c r="I56" s="67"/>
    </row>
    <row r="57" spans="2:16">
      <c r="B57" s="443" t="s">
        <v>278</v>
      </c>
      <c r="C57" s="443"/>
      <c r="D57" s="443"/>
      <c r="E57" s="77">
        <f>SUM(E54:E56)</f>
        <v>5</v>
      </c>
      <c r="F57" s="443"/>
      <c r="G57" s="443"/>
      <c r="H57" s="443"/>
      <c r="I57" s="124"/>
    </row>
    <row r="58" spans="2:16" ht="15" thickBot="1"/>
    <row r="59" spans="2:16" ht="13.95" customHeight="1" thickBot="1">
      <c r="B59" s="201"/>
      <c r="C59" s="202"/>
      <c r="D59" s="202"/>
      <c r="E59" s="202"/>
      <c r="F59" s="202"/>
      <c r="G59" s="202"/>
      <c r="H59" s="207"/>
      <c r="I59" s="208"/>
    </row>
    <row r="60" spans="2:16" ht="12.45" customHeight="1" thickBot="1">
      <c r="B60" s="203"/>
      <c r="C60" s="204"/>
      <c r="D60" s="571" t="s">
        <v>477</v>
      </c>
      <c r="E60" s="571"/>
      <c r="F60" s="571"/>
      <c r="G60" s="571"/>
      <c r="H60" s="209"/>
      <c r="I60" s="210"/>
      <c r="M60" s="132"/>
    </row>
    <row r="61" spans="2:16" ht="15" thickBot="1">
      <c r="B61" s="203"/>
      <c r="C61" s="204"/>
      <c r="D61" s="494" t="s">
        <v>345</v>
      </c>
      <c r="E61" s="192" t="s">
        <v>346</v>
      </c>
      <c r="F61" s="122"/>
      <c r="G61" s="495"/>
      <c r="H61" s="209"/>
      <c r="I61" s="210"/>
      <c r="L61" s="61"/>
    </row>
    <row r="62" spans="2:16" ht="13.95" customHeight="1" thickBot="1">
      <c r="B62" s="203"/>
      <c r="C62" s="204"/>
      <c r="D62" s="494"/>
      <c r="E62" s="92" t="s">
        <v>347</v>
      </c>
      <c r="F62" s="93"/>
      <c r="G62" s="495"/>
      <c r="H62" s="209"/>
      <c r="I62" s="210"/>
    </row>
    <row r="63" spans="2:16" ht="15" thickBot="1">
      <c r="B63" s="203"/>
      <c r="C63" s="204"/>
      <c r="D63" s="494" t="s">
        <v>464</v>
      </c>
      <c r="E63" s="192" t="s">
        <v>346</v>
      </c>
      <c r="F63" s="122"/>
      <c r="G63" s="498"/>
      <c r="H63" s="209"/>
      <c r="I63" s="210"/>
    </row>
    <row r="64" spans="2:16" ht="15" thickBot="1">
      <c r="B64" s="203"/>
      <c r="C64" s="204"/>
      <c r="D64" s="494"/>
      <c r="E64" s="92" t="s">
        <v>347</v>
      </c>
      <c r="F64" s="93"/>
      <c r="G64" s="498"/>
      <c r="H64" s="209"/>
      <c r="I64" s="210"/>
    </row>
    <row r="65" spans="2:9">
      <c r="B65" s="203"/>
      <c r="C65" s="204"/>
      <c r="D65" s="496" t="s">
        <v>326</v>
      </c>
      <c r="E65" s="193" t="s">
        <v>346</v>
      </c>
      <c r="F65" s="123"/>
      <c r="G65" s="497"/>
      <c r="H65" s="209"/>
      <c r="I65" s="210"/>
    </row>
    <row r="66" spans="2:9" ht="15" thickBot="1">
      <c r="B66" s="203"/>
      <c r="C66" s="204"/>
      <c r="D66" s="496"/>
      <c r="E66" s="194" t="s">
        <v>347</v>
      </c>
      <c r="F66" s="87"/>
      <c r="G66" s="497"/>
      <c r="H66" s="209"/>
      <c r="I66" s="210"/>
    </row>
    <row r="67" spans="2:9" ht="15" thickBot="1">
      <c r="B67" s="203"/>
      <c r="C67" s="204"/>
      <c r="D67" s="494" t="s">
        <v>677</v>
      </c>
      <c r="E67" s="192" t="s">
        <v>346</v>
      </c>
      <c r="F67" s="122"/>
      <c r="G67" s="498"/>
      <c r="H67" s="204"/>
      <c r="I67" s="211"/>
    </row>
    <row r="68" spans="2:9" ht="15" thickBot="1">
      <c r="B68" s="203"/>
      <c r="C68" s="204"/>
      <c r="D68" s="494"/>
      <c r="E68" s="92" t="s">
        <v>347</v>
      </c>
      <c r="F68" s="93"/>
      <c r="G68" s="498"/>
      <c r="H68" s="204"/>
      <c r="I68" s="211"/>
    </row>
    <row r="69" spans="2:9">
      <c r="B69" s="203"/>
      <c r="C69" s="204"/>
      <c r="D69" s="499" t="s">
        <v>330</v>
      </c>
      <c r="E69" s="499"/>
      <c r="F69" s="272"/>
      <c r="G69" s="272"/>
      <c r="H69" s="204"/>
      <c r="I69" s="211"/>
    </row>
    <row r="70" spans="2:9">
      <c r="B70" s="203"/>
      <c r="C70" s="204"/>
      <c r="D70" s="204"/>
      <c r="E70" s="204"/>
      <c r="F70" s="204"/>
      <c r="G70" s="204"/>
      <c r="H70" s="204"/>
      <c r="I70" s="211"/>
    </row>
    <row r="71" spans="2:9" ht="15" thickBot="1">
      <c r="B71" s="205"/>
      <c r="C71" s="206"/>
      <c r="D71" s="206"/>
      <c r="E71" s="206"/>
      <c r="F71" s="206"/>
      <c r="G71" s="206"/>
      <c r="H71" s="206"/>
      <c r="I71" s="212"/>
    </row>
    <row r="76" spans="2:9" ht="14.25" customHeight="1"/>
    <row r="77" spans="2:9" ht="28.5" customHeight="1"/>
    <row r="81" spans="2:7" ht="14.1" customHeight="1"/>
    <row r="89" spans="2:7">
      <c r="B89" s="424" t="s">
        <v>7</v>
      </c>
      <c r="C89" s="426" t="s">
        <v>48</v>
      </c>
      <c r="D89" s="426" t="s">
        <v>49</v>
      </c>
      <c r="E89" s="426" t="s">
        <v>348</v>
      </c>
    </row>
    <row r="90" spans="2:7">
      <c r="B90" s="424"/>
      <c r="C90" s="426"/>
      <c r="D90" s="426"/>
      <c r="E90" s="427"/>
    </row>
    <row r="91" spans="2:7" ht="15" customHeight="1">
      <c r="B91" s="425"/>
      <c r="C91" s="427"/>
      <c r="D91" s="427"/>
      <c r="E91" s="144" t="s">
        <v>64</v>
      </c>
    </row>
    <row r="92" spans="2:7">
      <c r="B92" s="104" t="s">
        <v>66</v>
      </c>
      <c r="C92" s="105" t="s">
        <v>67</v>
      </c>
      <c r="D92" s="106" t="s">
        <v>38</v>
      </c>
      <c r="E92" s="170">
        <v>8793.07</v>
      </c>
    </row>
    <row r="93" spans="2:7">
      <c r="B93" s="104" t="s">
        <v>68</v>
      </c>
      <c r="C93" s="105" t="s">
        <v>69</v>
      </c>
      <c r="D93" s="106" t="s">
        <v>38</v>
      </c>
      <c r="E93" s="170">
        <v>11381.4</v>
      </c>
    </row>
    <row r="94" spans="2:7">
      <c r="B94" s="104" t="s">
        <v>70</v>
      </c>
      <c r="C94" s="105" t="s">
        <v>71</v>
      </c>
      <c r="D94" s="106" t="s">
        <v>38</v>
      </c>
      <c r="E94" s="170">
        <v>19660.02</v>
      </c>
    </row>
    <row r="95" spans="2:7" ht="55.2">
      <c r="B95" s="104" t="s">
        <v>72</v>
      </c>
      <c r="C95" s="105" t="s">
        <v>73</v>
      </c>
      <c r="D95" s="106" t="s">
        <v>38</v>
      </c>
      <c r="E95" s="170">
        <v>8833.02</v>
      </c>
      <c r="G95" s="53"/>
    </row>
    <row r="96" spans="2:7" ht="55.2">
      <c r="B96" s="104" t="s">
        <v>74</v>
      </c>
      <c r="C96" s="105" t="s">
        <v>75</v>
      </c>
      <c r="D96" s="106" t="s">
        <v>38</v>
      </c>
      <c r="E96" s="170">
        <v>10438.27</v>
      </c>
      <c r="G96" s="53"/>
    </row>
    <row r="97" spans="2:8" ht="55.2">
      <c r="B97" s="104" t="s">
        <v>76</v>
      </c>
      <c r="C97" s="105" t="s">
        <v>77</v>
      </c>
      <c r="D97" s="106" t="s">
        <v>38</v>
      </c>
      <c r="E97" s="170">
        <v>17772.490000000002</v>
      </c>
      <c r="G97" s="53"/>
    </row>
    <row r="98" spans="2:8">
      <c r="B98" s="104" t="s">
        <v>78</v>
      </c>
      <c r="C98" s="105" t="s">
        <v>79</v>
      </c>
      <c r="D98" s="106" t="s">
        <v>38</v>
      </c>
      <c r="E98" s="170">
        <v>21152.66</v>
      </c>
      <c r="G98" s="53"/>
    </row>
    <row r="99" spans="2:8">
      <c r="B99" s="104" t="s">
        <v>80</v>
      </c>
      <c r="C99" s="105" t="s">
        <v>81</v>
      </c>
      <c r="D99" s="106" t="s">
        <v>38</v>
      </c>
      <c r="E99" s="170">
        <v>22119.03</v>
      </c>
      <c r="G99" s="53"/>
    </row>
    <row r="100" spans="2:8">
      <c r="B100" s="104" t="s">
        <v>82</v>
      </c>
      <c r="C100" s="105" t="s">
        <v>83</v>
      </c>
      <c r="D100" s="106" t="s">
        <v>38</v>
      </c>
      <c r="E100" s="170">
        <v>26598.98</v>
      </c>
      <c r="G100" s="53"/>
    </row>
    <row r="101" spans="2:8" ht="27.6">
      <c r="B101" s="104" t="s">
        <v>84</v>
      </c>
      <c r="C101" s="105" t="s">
        <v>85</v>
      </c>
      <c r="D101" s="106" t="s">
        <v>38</v>
      </c>
      <c r="E101" s="170">
        <v>6734.85</v>
      </c>
      <c r="G101" s="53"/>
    </row>
    <row r="102" spans="2:8" ht="27.6">
      <c r="B102" s="104" t="s">
        <v>86</v>
      </c>
      <c r="C102" s="105" t="s">
        <v>87</v>
      </c>
      <c r="D102" s="106" t="s">
        <v>38</v>
      </c>
      <c r="E102" s="170">
        <v>8596.61</v>
      </c>
      <c r="G102" s="53"/>
    </row>
    <row r="103" spans="2:8" ht="27.6">
      <c r="B103" s="104" t="s">
        <v>88</v>
      </c>
      <c r="C103" s="105" t="s">
        <v>89</v>
      </c>
      <c r="D103" s="106" t="s">
        <v>38</v>
      </c>
      <c r="E103" s="170">
        <v>13643.18</v>
      </c>
      <c r="G103" s="53"/>
    </row>
    <row r="104" spans="2:8">
      <c r="B104" s="104" t="s">
        <v>90</v>
      </c>
      <c r="C104" s="105" t="s">
        <v>91</v>
      </c>
      <c r="D104" s="106" t="s">
        <v>38</v>
      </c>
      <c r="E104" s="170">
        <v>3875.66</v>
      </c>
      <c r="G104" s="53"/>
    </row>
    <row r="105" spans="2:8" ht="27.6">
      <c r="B105" s="104" t="s">
        <v>92</v>
      </c>
      <c r="C105" s="105" t="s">
        <v>93</v>
      </c>
      <c r="D105" s="106" t="s">
        <v>38</v>
      </c>
      <c r="E105" s="170">
        <v>4348</v>
      </c>
    </row>
    <row r="106" spans="2:8" ht="27.6">
      <c r="B106" s="104" t="s">
        <v>94</v>
      </c>
      <c r="C106" s="105" t="s">
        <v>95</v>
      </c>
      <c r="D106" s="106" t="s">
        <v>38</v>
      </c>
      <c r="E106" s="170">
        <v>4131.58</v>
      </c>
      <c r="H106" s="53"/>
    </row>
    <row r="107" spans="2:8" ht="27.6">
      <c r="B107" s="104" t="s">
        <v>96</v>
      </c>
      <c r="C107" s="105" t="s">
        <v>97</v>
      </c>
      <c r="D107" s="106" t="s">
        <v>38</v>
      </c>
      <c r="E107" s="170">
        <v>3866.47</v>
      </c>
    </row>
    <row r="108" spans="2:8">
      <c r="B108" s="104" t="s">
        <v>98</v>
      </c>
      <c r="C108" s="105" t="s">
        <v>99</v>
      </c>
      <c r="D108" s="106" t="s">
        <v>38</v>
      </c>
      <c r="E108" s="170">
        <v>6841.95</v>
      </c>
    </row>
    <row r="109" spans="2:8">
      <c r="B109" s="104" t="s">
        <v>100</v>
      </c>
      <c r="C109" s="105" t="s">
        <v>101</v>
      </c>
      <c r="D109" s="106" t="s">
        <v>38</v>
      </c>
      <c r="E109" s="170">
        <v>8745.2999999999993</v>
      </c>
    </row>
    <row r="110" spans="2:8">
      <c r="B110" s="104" t="s">
        <v>102</v>
      </c>
      <c r="C110" s="105" t="s">
        <v>103</v>
      </c>
      <c r="D110" s="106" t="s">
        <v>38</v>
      </c>
      <c r="E110" s="170">
        <v>14679.87</v>
      </c>
    </row>
    <row r="111" spans="2:8" ht="27.6">
      <c r="B111" s="104" t="s">
        <v>104</v>
      </c>
      <c r="C111" s="105" t="s">
        <v>105</v>
      </c>
      <c r="D111" s="106" t="s">
        <v>38</v>
      </c>
      <c r="E111" s="170">
        <v>7025.74</v>
      </c>
    </row>
    <row r="112" spans="2:8">
      <c r="B112" s="104" t="s">
        <v>106</v>
      </c>
      <c r="C112" s="105" t="s">
        <v>107</v>
      </c>
      <c r="D112" s="106" t="s">
        <v>38</v>
      </c>
      <c r="E112" s="170">
        <v>8364.1</v>
      </c>
    </row>
    <row r="113" spans="2:5">
      <c r="B113" s="104" t="s">
        <v>108</v>
      </c>
      <c r="C113" s="105" t="s">
        <v>109</v>
      </c>
      <c r="D113" s="106" t="s">
        <v>38</v>
      </c>
      <c r="E113" s="170">
        <v>10817.83</v>
      </c>
    </row>
    <row r="114" spans="2:5">
      <c r="B114" s="104" t="s">
        <v>110</v>
      </c>
      <c r="C114" s="105" t="s">
        <v>111</v>
      </c>
      <c r="D114" s="106" t="s">
        <v>38</v>
      </c>
      <c r="E114" s="170">
        <v>19801.86</v>
      </c>
    </row>
    <row r="115" spans="2:5" ht="27.6">
      <c r="B115" s="104" t="s">
        <v>112</v>
      </c>
      <c r="C115" s="105" t="s">
        <v>113</v>
      </c>
      <c r="D115" s="106" t="s">
        <v>38</v>
      </c>
      <c r="E115" s="170">
        <v>31496</v>
      </c>
    </row>
    <row r="116" spans="2:5" ht="27.6">
      <c r="B116" s="104" t="s">
        <v>114</v>
      </c>
      <c r="C116" s="105" t="s">
        <v>115</v>
      </c>
      <c r="D116" s="106" t="s">
        <v>38</v>
      </c>
      <c r="E116" s="170">
        <v>9482.86</v>
      </c>
    </row>
    <row r="117" spans="2:5" ht="27.6">
      <c r="B117" s="104" t="s">
        <v>116</v>
      </c>
      <c r="C117" s="105" t="s">
        <v>117</v>
      </c>
      <c r="D117" s="106" t="s">
        <v>38</v>
      </c>
      <c r="E117" s="170">
        <v>12309.76</v>
      </c>
    </row>
    <row r="118" spans="2:5" ht="27.6">
      <c r="B118" s="104" t="s">
        <v>118</v>
      </c>
      <c r="C118" s="105" t="s">
        <v>119</v>
      </c>
      <c r="D118" s="106" t="s">
        <v>38</v>
      </c>
      <c r="E118" s="170">
        <v>20246.79</v>
      </c>
    </row>
    <row r="119" spans="2:5" ht="27.6">
      <c r="B119" s="104" t="s">
        <v>120</v>
      </c>
      <c r="C119" s="105" t="s">
        <v>121</v>
      </c>
      <c r="D119" s="106" t="s">
        <v>38</v>
      </c>
      <c r="E119" s="170">
        <v>21115.77</v>
      </c>
    </row>
    <row r="120" spans="2:5" ht="27.6">
      <c r="B120" s="104" t="s">
        <v>122</v>
      </c>
      <c r="C120" s="105" t="s">
        <v>123</v>
      </c>
      <c r="D120" s="106" t="s">
        <v>38</v>
      </c>
      <c r="E120" s="170">
        <v>22227.99</v>
      </c>
    </row>
    <row r="121" spans="2:5" ht="27.6">
      <c r="B121" s="104" t="s">
        <v>124</v>
      </c>
      <c r="C121" s="105" t="s">
        <v>125</v>
      </c>
      <c r="D121" s="106" t="s">
        <v>38</v>
      </c>
      <c r="E121" s="170">
        <v>25529.58</v>
      </c>
    </row>
    <row r="122" spans="2:5" ht="27.6">
      <c r="B122" s="104" t="s">
        <v>126</v>
      </c>
      <c r="C122" s="105" t="s">
        <v>127</v>
      </c>
      <c r="D122" s="106" t="s">
        <v>38</v>
      </c>
      <c r="E122" s="170">
        <v>21184.49</v>
      </c>
    </row>
    <row r="123" spans="2:5" ht="27.6">
      <c r="B123" s="104" t="s">
        <v>128</v>
      </c>
      <c r="C123" s="105" t="s">
        <v>129</v>
      </c>
      <c r="D123" s="106" t="s">
        <v>38</v>
      </c>
      <c r="E123" s="170">
        <v>21712.6</v>
      </c>
    </row>
    <row r="124" spans="2:5" ht="27.6">
      <c r="B124" s="104" t="s">
        <v>130</v>
      </c>
      <c r="C124" s="105" t="s">
        <v>131</v>
      </c>
      <c r="D124" s="106" t="s">
        <v>38</v>
      </c>
      <c r="E124" s="170">
        <v>26472.52</v>
      </c>
    </row>
    <row r="125" spans="2:5" ht="41.4">
      <c r="B125" s="104" t="s">
        <v>132</v>
      </c>
      <c r="C125" s="105" t="s">
        <v>133</v>
      </c>
      <c r="D125" s="106" t="s">
        <v>38</v>
      </c>
      <c r="E125" s="170">
        <v>38447.410000000003</v>
      </c>
    </row>
    <row r="126" spans="2:5" ht="27.6">
      <c r="B126" s="104" t="s">
        <v>134</v>
      </c>
      <c r="C126" s="105" t="s">
        <v>135</v>
      </c>
      <c r="D126" s="106" t="s">
        <v>38</v>
      </c>
      <c r="E126" s="170">
        <v>32210.63</v>
      </c>
    </row>
    <row r="127" spans="2:5" ht="27.6">
      <c r="B127" s="104" t="s">
        <v>136</v>
      </c>
      <c r="C127" s="105" t="s">
        <v>137</v>
      </c>
      <c r="D127" s="106" t="s">
        <v>38</v>
      </c>
      <c r="E127" s="170">
        <v>21270.69</v>
      </c>
    </row>
    <row r="128" spans="2:5" ht="27.6">
      <c r="B128" s="104" t="s">
        <v>138</v>
      </c>
      <c r="C128" s="105" t="s">
        <v>139</v>
      </c>
      <c r="D128" s="106" t="s">
        <v>38</v>
      </c>
      <c r="E128" s="170">
        <v>22690.98</v>
      </c>
    </row>
    <row r="129" spans="2:5" ht="27.6">
      <c r="B129" s="104" t="s">
        <v>140</v>
      </c>
      <c r="C129" s="105" t="s">
        <v>141</v>
      </c>
      <c r="D129" s="106" t="s">
        <v>38</v>
      </c>
      <c r="E129" s="170">
        <v>29640.25</v>
      </c>
    </row>
    <row r="130" spans="2:5" ht="27.6">
      <c r="B130" s="104" t="s">
        <v>142</v>
      </c>
      <c r="C130" s="105" t="s">
        <v>143</v>
      </c>
      <c r="D130" s="106" t="s">
        <v>38</v>
      </c>
      <c r="E130" s="170">
        <v>21169.919999999998</v>
      </c>
    </row>
    <row r="131" spans="2:5" ht="27.6">
      <c r="B131" s="104" t="s">
        <v>144</v>
      </c>
      <c r="C131" s="105" t="s">
        <v>145</v>
      </c>
      <c r="D131" s="106" t="s">
        <v>38</v>
      </c>
      <c r="E131" s="170">
        <v>22381.71</v>
      </c>
    </row>
    <row r="132" spans="2:5" ht="27.6">
      <c r="B132" s="104" t="s">
        <v>146</v>
      </c>
      <c r="C132" s="105" t="s">
        <v>147</v>
      </c>
      <c r="D132" s="106" t="s">
        <v>38</v>
      </c>
      <c r="E132" s="170">
        <v>28094.11</v>
      </c>
    </row>
    <row r="133" spans="2:5" ht="27.6">
      <c r="B133" s="104" t="s">
        <v>148</v>
      </c>
      <c r="C133" s="105" t="s">
        <v>149</v>
      </c>
      <c r="D133" s="106" t="s">
        <v>38</v>
      </c>
      <c r="E133" s="170">
        <v>21270.69</v>
      </c>
    </row>
    <row r="134" spans="2:5" ht="27.6">
      <c r="B134" s="104" t="s">
        <v>150</v>
      </c>
      <c r="C134" s="105" t="s">
        <v>151</v>
      </c>
      <c r="D134" s="106" t="s">
        <v>38</v>
      </c>
      <c r="E134" s="170">
        <v>22690.98</v>
      </c>
    </row>
    <row r="135" spans="2:5" ht="27.6">
      <c r="B135" s="104" t="s">
        <v>152</v>
      </c>
      <c r="C135" s="105" t="s">
        <v>153</v>
      </c>
      <c r="D135" s="106" t="s">
        <v>38</v>
      </c>
      <c r="E135" s="170">
        <v>29640.25</v>
      </c>
    </row>
    <row r="136" spans="2:5">
      <c r="B136" s="104" t="s">
        <v>154</v>
      </c>
      <c r="C136" s="105" t="s">
        <v>155</v>
      </c>
      <c r="D136" s="106" t="s">
        <v>38</v>
      </c>
      <c r="E136" s="170">
        <v>19040.009999999998</v>
      </c>
    </row>
    <row r="137" spans="2:5">
      <c r="B137" s="104" t="s">
        <v>156</v>
      </c>
      <c r="C137" s="105" t="s">
        <v>157</v>
      </c>
      <c r="D137" s="106" t="s">
        <v>38</v>
      </c>
      <c r="E137" s="170">
        <v>22493.88</v>
      </c>
    </row>
    <row r="138" spans="2:5">
      <c r="B138" s="104" t="s">
        <v>158</v>
      </c>
      <c r="C138" s="105" t="s">
        <v>159</v>
      </c>
      <c r="D138" s="106" t="s">
        <v>38</v>
      </c>
      <c r="E138" s="170">
        <v>25947.75</v>
      </c>
    </row>
    <row r="139" spans="2:5">
      <c r="B139" s="104" t="s">
        <v>160</v>
      </c>
      <c r="C139" s="105" t="s">
        <v>161</v>
      </c>
      <c r="D139" s="106" t="s">
        <v>38</v>
      </c>
      <c r="E139" s="170">
        <v>6185.29</v>
      </c>
    </row>
    <row r="140" spans="2:5">
      <c r="B140" s="104" t="s">
        <v>162</v>
      </c>
      <c r="C140" s="105" t="s">
        <v>163</v>
      </c>
      <c r="D140" s="106" t="s">
        <v>38</v>
      </c>
      <c r="E140" s="170">
        <v>7839.89</v>
      </c>
    </row>
    <row r="141" spans="2:5">
      <c r="B141" s="104" t="s">
        <v>164</v>
      </c>
      <c r="C141" s="105" t="s">
        <v>165</v>
      </c>
      <c r="D141" s="106" t="s">
        <v>38</v>
      </c>
      <c r="E141" s="170">
        <v>14170.02</v>
      </c>
    </row>
    <row r="142" spans="2:5" ht="28.5" customHeight="1">
      <c r="B142" s="104" t="s">
        <v>166</v>
      </c>
      <c r="C142" s="105" t="s">
        <v>167</v>
      </c>
      <c r="D142" s="106" t="s">
        <v>38</v>
      </c>
      <c r="E142" s="170">
        <v>5084.18</v>
      </c>
    </row>
    <row r="143" spans="2:5" ht="27.6">
      <c r="B143" s="104" t="s">
        <v>168</v>
      </c>
      <c r="C143" s="105" t="s">
        <v>169</v>
      </c>
      <c r="D143" s="106" t="s">
        <v>38</v>
      </c>
      <c r="E143" s="170">
        <v>21136.48</v>
      </c>
    </row>
    <row r="144" spans="2:5" ht="27.6">
      <c r="B144" s="104" t="s">
        <v>170</v>
      </c>
      <c r="C144" s="105" t="s">
        <v>171</v>
      </c>
      <c r="D144" s="106" t="s">
        <v>38</v>
      </c>
      <c r="E144" s="170">
        <v>10145.42</v>
      </c>
    </row>
    <row r="145" spans="2:5" ht="27.6">
      <c r="B145" s="104" t="s">
        <v>172</v>
      </c>
      <c r="C145" s="105" t="s">
        <v>173</v>
      </c>
      <c r="D145" s="106" t="s">
        <v>38</v>
      </c>
      <c r="E145" s="170">
        <v>13184.61</v>
      </c>
    </row>
    <row r="146" spans="2:5" ht="27.6">
      <c r="B146" s="104" t="s">
        <v>174</v>
      </c>
      <c r="C146" s="105" t="s">
        <v>175</v>
      </c>
      <c r="D146" s="106" t="s">
        <v>38</v>
      </c>
      <c r="E146" s="170">
        <v>21658.49</v>
      </c>
    </row>
    <row r="147" spans="2:5" ht="27.6">
      <c r="B147" s="104" t="s">
        <v>176</v>
      </c>
      <c r="C147" s="105" t="s">
        <v>177</v>
      </c>
      <c r="D147" s="106" t="s">
        <v>38</v>
      </c>
      <c r="E147" s="170">
        <v>5087.96</v>
      </c>
    </row>
    <row r="148" spans="2:5" ht="27.6">
      <c r="B148" s="104" t="s">
        <v>178</v>
      </c>
      <c r="C148" s="105" t="s">
        <v>179</v>
      </c>
      <c r="D148" s="106" t="s">
        <v>38</v>
      </c>
      <c r="E148" s="170">
        <v>4687.88</v>
      </c>
    </row>
    <row r="149" spans="2:5" ht="27.6">
      <c r="B149" s="104" t="s">
        <v>180</v>
      </c>
      <c r="C149" s="105" t="s">
        <v>181</v>
      </c>
      <c r="D149" s="106" t="s">
        <v>38</v>
      </c>
      <c r="E149" s="170">
        <v>9557.3799999999992</v>
      </c>
    </row>
    <row r="150" spans="2:5" ht="27.6">
      <c r="B150" s="104" t="s">
        <v>182</v>
      </c>
      <c r="C150" s="105" t="s">
        <v>183</v>
      </c>
      <c r="D150" s="106" t="s">
        <v>38</v>
      </c>
      <c r="E150" s="170">
        <v>12400.27</v>
      </c>
    </row>
    <row r="151" spans="2:5" ht="27.6">
      <c r="B151" s="104" t="s">
        <v>184</v>
      </c>
      <c r="C151" s="105" t="s">
        <v>185</v>
      </c>
      <c r="D151" s="106" t="s">
        <v>38</v>
      </c>
      <c r="E151" s="170">
        <v>21610.79</v>
      </c>
    </row>
    <row r="152" spans="2:5">
      <c r="B152" s="104" t="s">
        <v>186</v>
      </c>
      <c r="C152" s="105" t="s">
        <v>187</v>
      </c>
      <c r="D152" s="106" t="s">
        <v>38</v>
      </c>
      <c r="E152" s="170">
        <v>5448.23</v>
      </c>
    </row>
    <row r="153" spans="2:5">
      <c r="B153" s="104" t="s">
        <v>188</v>
      </c>
      <c r="C153" s="105" t="s">
        <v>189</v>
      </c>
      <c r="D153" s="106" t="s">
        <v>38</v>
      </c>
      <c r="E153" s="170">
        <v>6846.98</v>
      </c>
    </row>
    <row r="154" spans="2:5">
      <c r="B154" s="104" t="s">
        <v>190</v>
      </c>
      <c r="C154" s="105" t="s">
        <v>191</v>
      </c>
      <c r="D154" s="106" t="s">
        <v>38</v>
      </c>
      <c r="E154" s="170">
        <v>9843.3700000000008</v>
      </c>
    </row>
    <row r="155" spans="2:5">
      <c r="B155" s="104" t="s">
        <v>192</v>
      </c>
      <c r="C155" s="105" t="s">
        <v>193</v>
      </c>
      <c r="D155" s="106" t="s">
        <v>38</v>
      </c>
      <c r="E155" s="170">
        <v>5510.77</v>
      </c>
    </row>
    <row r="156" spans="2:5">
      <c r="B156" s="104" t="s">
        <v>194</v>
      </c>
      <c r="C156" s="105" t="s">
        <v>195</v>
      </c>
      <c r="D156" s="106" t="s">
        <v>38</v>
      </c>
      <c r="E156" s="170">
        <v>4589.68</v>
      </c>
    </row>
    <row r="157" spans="2:5" ht="27.6">
      <c r="B157" s="104" t="s">
        <v>196</v>
      </c>
      <c r="C157" s="105" t="s">
        <v>197</v>
      </c>
      <c r="D157" s="106" t="s">
        <v>38</v>
      </c>
      <c r="E157" s="170">
        <v>6054.97</v>
      </c>
    </row>
    <row r="158" spans="2:5" ht="27.6">
      <c r="B158" s="104" t="s">
        <v>198</v>
      </c>
      <c r="C158" s="105" t="s">
        <v>199</v>
      </c>
      <c r="D158" s="106" t="s">
        <v>38</v>
      </c>
      <c r="E158" s="170">
        <v>6709.35</v>
      </c>
    </row>
    <row r="159" spans="2:5" ht="41.4">
      <c r="B159" s="104" t="s">
        <v>200</v>
      </c>
      <c r="C159" s="105" t="s">
        <v>201</v>
      </c>
      <c r="D159" s="106" t="s">
        <v>38</v>
      </c>
      <c r="E159" s="170">
        <v>9088.36</v>
      </c>
    </row>
    <row r="160" spans="2:5" ht="41.4">
      <c r="B160" s="104" t="s">
        <v>202</v>
      </c>
      <c r="C160" s="105" t="s">
        <v>203</v>
      </c>
      <c r="D160" s="106" t="s">
        <v>38</v>
      </c>
      <c r="E160" s="170">
        <v>5866.03</v>
      </c>
    </row>
    <row r="161" spans="2:5" ht="41.4">
      <c r="B161" s="104" t="s">
        <v>204</v>
      </c>
      <c r="C161" s="105" t="s">
        <v>205</v>
      </c>
      <c r="D161" s="106" t="s">
        <v>38</v>
      </c>
      <c r="E161" s="170">
        <v>8856.35</v>
      </c>
    </row>
    <row r="162" spans="2:5">
      <c r="B162" s="104" t="s">
        <v>206</v>
      </c>
      <c r="C162" s="105" t="s">
        <v>207</v>
      </c>
      <c r="D162" s="106" t="s">
        <v>38</v>
      </c>
      <c r="E162" s="170">
        <v>5307.44</v>
      </c>
    </row>
    <row r="163" spans="2:5">
      <c r="B163" s="104" t="s">
        <v>208</v>
      </c>
      <c r="C163" s="105" t="s">
        <v>209</v>
      </c>
      <c r="D163" s="106" t="s">
        <v>38</v>
      </c>
      <c r="E163" s="170">
        <v>5198.42</v>
      </c>
    </row>
    <row r="164" spans="2:5">
      <c r="B164" s="104" t="s">
        <v>210</v>
      </c>
      <c r="C164" s="105" t="s">
        <v>211</v>
      </c>
      <c r="D164" s="106" t="s">
        <v>38</v>
      </c>
      <c r="E164" s="170">
        <v>6523.58</v>
      </c>
    </row>
    <row r="165" spans="2:5">
      <c r="B165" s="104" t="s">
        <v>212</v>
      </c>
      <c r="C165" s="105" t="s">
        <v>213</v>
      </c>
      <c r="D165" s="106" t="s">
        <v>38</v>
      </c>
      <c r="E165" s="170">
        <v>9576.73</v>
      </c>
    </row>
    <row r="166" spans="2:5" ht="27.6">
      <c r="B166" s="104" t="s">
        <v>214</v>
      </c>
      <c r="C166" s="105" t="s">
        <v>215</v>
      </c>
      <c r="D166" s="106" t="s">
        <v>38</v>
      </c>
      <c r="E166" s="170">
        <v>6776.68</v>
      </c>
    </row>
    <row r="167" spans="2:5" ht="27.6">
      <c r="B167" s="104" t="s">
        <v>216</v>
      </c>
      <c r="C167" s="105" t="s">
        <v>217</v>
      </c>
      <c r="D167" s="106" t="s">
        <v>38</v>
      </c>
      <c r="E167" s="170">
        <v>8664.4699999999993</v>
      </c>
    </row>
    <row r="168" spans="2:5" ht="27.6">
      <c r="B168" s="104" t="s">
        <v>218</v>
      </c>
      <c r="C168" s="105" t="s">
        <v>219</v>
      </c>
      <c r="D168" s="106" t="s">
        <v>38</v>
      </c>
      <c r="E168" s="170">
        <v>14550.33</v>
      </c>
    </row>
    <row r="169" spans="2:5" ht="27.6">
      <c r="B169" s="104" t="s">
        <v>220</v>
      </c>
      <c r="C169" s="105" t="s">
        <v>221</v>
      </c>
      <c r="D169" s="106" t="s">
        <v>38</v>
      </c>
      <c r="E169" s="170">
        <v>21178.44</v>
      </c>
    </row>
    <row r="170" spans="2:5" ht="27.6">
      <c r="B170" s="104" t="s">
        <v>222</v>
      </c>
      <c r="C170" s="105" t="s">
        <v>223</v>
      </c>
      <c r="D170" s="106" t="s">
        <v>38</v>
      </c>
      <c r="E170" s="170">
        <v>21956.35</v>
      </c>
    </row>
    <row r="171" spans="2:5" ht="41.4">
      <c r="B171" s="104" t="s">
        <v>224</v>
      </c>
      <c r="C171" s="105" t="s">
        <v>225</v>
      </c>
      <c r="D171" s="106" t="s">
        <v>38</v>
      </c>
      <c r="E171" s="170">
        <v>24541.15</v>
      </c>
    </row>
    <row r="172" spans="2:5">
      <c r="B172" s="104" t="s">
        <v>226</v>
      </c>
      <c r="C172" s="105" t="s">
        <v>227</v>
      </c>
      <c r="D172" s="106" t="s">
        <v>38</v>
      </c>
      <c r="E172" s="170">
        <v>7396.19</v>
      </c>
    </row>
    <row r="173" spans="2:5">
      <c r="B173" s="104" t="s">
        <v>228</v>
      </c>
      <c r="C173" s="105" t="s">
        <v>229</v>
      </c>
      <c r="D173" s="106" t="s">
        <v>38</v>
      </c>
      <c r="E173" s="170">
        <v>9510.27</v>
      </c>
    </row>
    <row r="174" spans="2:5">
      <c r="B174" s="104" t="s">
        <v>230</v>
      </c>
      <c r="C174" s="105" t="s">
        <v>231</v>
      </c>
      <c r="D174" s="106" t="s">
        <v>38</v>
      </c>
      <c r="E174" s="170">
        <v>17323.38</v>
      </c>
    </row>
    <row r="175" spans="2:5" ht="27.6">
      <c r="B175" s="104" t="s">
        <v>232</v>
      </c>
      <c r="C175" s="105" t="s">
        <v>233</v>
      </c>
      <c r="D175" s="106" t="s">
        <v>38</v>
      </c>
      <c r="E175" s="170">
        <v>6608.13</v>
      </c>
    </row>
    <row r="176" spans="2:5" ht="27.6">
      <c r="B176" s="104" t="s">
        <v>234</v>
      </c>
      <c r="C176" s="105" t="s">
        <v>235</v>
      </c>
      <c r="D176" s="106" t="s">
        <v>38</v>
      </c>
      <c r="E176" s="170">
        <v>8418.9</v>
      </c>
    </row>
    <row r="177" spans="2:7" ht="27.6">
      <c r="B177" s="104" t="s">
        <v>236</v>
      </c>
      <c r="C177" s="105" t="s">
        <v>237</v>
      </c>
      <c r="D177" s="106" t="s">
        <v>38</v>
      </c>
      <c r="E177" s="170">
        <v>12038.3</v>
      </c>
    </row>
    <row r="178" spans="2:7" ht="27.6">
      <c r="B178" s="104" t="s">
        <v>238</v>
      </c>
      <c r="C178" s="105" t="s">
        <v>239</v>
      </c>
      <c r="D178" s="106" t="s">
        <v>38</v>
      </c>
      <c r="E178" s="170">
        <v>6260.81</v>
      </c>
    </row>
    <row r="179" spans="2:7" ht="15" customHeight="1">
      <c r="B179" s="104" t="s">
        <v>240</v>
      </c>
      <c r="C179" s="105" t="s">
        <v>241</v>
      </c>
      <c r="D179" s="106" t="s">
        <v>38</v>
      </c>
      <c r="E179" s="170">
        <v>7943.01</v>
      </c>
    </row>
    <row r="180" spans="2:7" ht="27.6">
      <c r="B180" s="104" t="s">
        <v>242</v>
      </c>
      <c r="C180" s="105" t="s">
        <v>243</v>
      </c>
      <c r="D180" s="106" t="s">
        <v>38</v>
      </c>
      <c r="E180" s="170">
        <v>11395.5</v>
      </c>
    </row>
    <row r="181" spans="2:7" ht="30" customHeight="1">
      <c r="B181" s="104" t="s">
        <v>244</v>
      </c>
      <c r="C181" s="105" t="s">
        <v>245</v>
      </c>
      <c r="D181" s="106" t="s">
        <v>38</v>
      </c>
      <c r="E181" s="170">
        <v>7545.23</v>
      </c>
    </row>
    <row r="182" spans="2:7">
      <c r="B182" s="104" t="s">
        <v>246</v>
      </c>
      <c r="C182" s="105" t="s">
        <v>247</v>
      </c>
      <c r="D182" s="106" t="s">
        <v>38</v>
      </c>
      <c r="E182" s="170">
        <v>9709.65</v>
      </c>
    </row>
    <row r="183" spans="2:7" ht="27.6">
      <c r="B183" s="104" t="s">
        <v>248</v>
      </c>
      <c r="C183" s="105" t="s">
        <v>249</v>
      </c>
      <c r="D183" s="106" t="s">
        <v>38</v>
      </c>
      <c r="E183" s="170">
        <v>14920.77</v>
      </c>
    </row>
    <row r="184" spans="2:7" ht="15" customHeight="1">
      <c r="B184" s="104" t="s">
        <v>250</v>
      </c>
      <c r="C184" s="105" t="s">
        <v>251</v>
      </c>
      <c r="D184" s="106" t="s">
        <v>38</v>
      </c>
      <c r="E184" s="170">
        <v>6608.13</v>
      </c>
    </row>
    <row r="185" spans="2:7" ht="27.6">
      <c r="B185" s="104" t="s">
        <v>252</v>
      </c>
      <c r="C185" s="105" t="s">
        <v>253</v>
      </c>
      <c r="D185" s="106" t="s">
        <v>38</v>
      </c>
      <c r="E185" s="170">
        <v>8418.9</v>
      </c>
    </row>
    <row r="186" spans="2:7" ht="26.85" customHeight="1">
      <c r="B186" s="104" t="s">
        <v>254</v>
      </c>
      <c r="C186" s="105" t="s">
        <v>255</v>
      </c>
      <c r="D186" s="106" t="s">
        <v>38</v>
      </c>
      <c r="E186" s="170">
        <v>12038.3</v>
      </c>
    </row>
    <row r="187" spans="2:7">
      <c r="B187" s="104" t="s">
        <v>256</v>
      </c>
      <c r="C187" s="105" t="s">
        <v>257</v>
      </c>
      <c r="D187" s="106" t="s">
        <v>38</v>
      </c>
      <c r="E187" s="170">
        <v>7940.59</v>
      </c>
    </row>
    <row r="188" spans="2:7" ht="30.75" customHeight="1">
      <c r="B188" s="104" t="s">
        <v>258</v>
      </c>
      <c r="C188" s="105" t="s">
        <v>259</v>
      </c>
      <c r="D188" s="106" t="s">
        <v>38</v>
      </c>
      <c r="E188" s="170">
        <v>10243.709999999999</v>
      </c>
    </row>
    <row r="189" spans="2:7" ht="15" customHeight="1">
      <c r="B189" s="104" t="s">
        <v>260</v>
      </c>
      <c r="C189" s="105" t="s">
        <v>261</v>
      </c>
      <c r="D189" s="106" t="s">
        <v>38</v>
      </c>
      <c r="E189" s="170">
        <v>15305.76</v>
      </c>
    </row>
    <row r="190" spans="2:7" ht="15" customHeight="1"/>
    <row r="191" spans="2:7" ht="15" customHeight="1"/>
    <row r="192" spans="2:7" ht="15" customHeight="1">
      <c r="B192" s="380" t="s">
        <v>6</v>
      </c>
      <c r="C192" s="381" t="s">
        <v>7</v>
      </c>
      <c r="D192" s="381" t="s">
        <v>8</v>
      </c>
      <c r="E192" s="381" t="s">
        <v>9</v>
      </c>
      <c r="F192" s="382" t="s">
        <v>10</v>
      </c>
      <c r="G192" s="382"/>
    </row>
    <row r="193" spans="2:7" ht="15" customHeight="1">
      <c r="B193" s="380"/>
      <c r="C193" s="381"/>
      <c r="D193" s="381"/>
      <c r="E193" s="381"/>
      <c r="F193" s="10" t="s">
        <v>12</v>
      </c>
      <c r="G193" s="11" t="s">
        <v>13</v>
      </c>
    </row>
    <row r="194" spans="2:7" ht="15" customHeight="1">
      <c r="B194" s="501" t="s">
        <v>14</v>
      </c>
      <c r="C194" s="13" t="s">
        <v>15</v>
      </c>
      <c r="D194" s="172" t="s">
        <v>16</v>
      </c>
      <c r="E194" s="171" t="s">
        <v>17</v>
      </c>
      <c r="F194" s="173">
        <v>34.43</v>
      </c>
      <c r="G194" s="174">
        <v>6.52</v>
      </c>
    </row>
    <row r="195" spans="2:7" ht="15" customHeight="1">
      <c r="B195" s="503"/>
      <c r="C195" s="13" t="s">
        <v>18</v>
      </c>
      <c r="D195" s="172" t="s">
        <v>576</v>
      </c>
      <c r="E195" s="171" t="s">
        <v>17</v>
      </c>
      <c r="F195" s="173">
        <v>83.2</v>
      </c>
      <c r="G195" s="174">
        <v>27.67</v>
      </c>
    </row>
    <row r="196" spans="2:7" ht="15" customHeight="1">
      <c r="B196" s="502"/>
      <c r="C196" s="13" t="s">
        <v>19</v>
      </c>
      <c r="D196" s="172" t="s">
        <v>577</v>
      </c>
      <c r="E196" s="171" t="s">
        <v>17</v>
      </c>
      <c r="F196" s="173">
        <v>82.42</v>
      </c>
      <c r="G196" s="174">
        <v>44.83</v>
      </c>
    </row>
    <row r="197" spans="2:7" ht="15" customHeight="1">
      <c r="B197" s="14" t="s">
        <v>20</v>
      </c>
      <c r="C197" s="15"/>
      <c r="D197" s="16"/>
      <c r="E197" s="15"/>
      <c r="F197" s="6"/>
      <c r="G197" s="6"/>
    </row>
    <row r="198" spans="2:7" ht="15" customHeight="1">
      <c r="B198" s="6"/>
      <c r="C198" s="6"/>
      <c r="D198" s="6"/>
      <c r="E198" s="6"/>
      <c r="F198" s="195"/>
      <c r="G198" s="195"/>
    </row>
    <row r="199" spans="2:7" ht="15" customHeight="1">
      <c r="B199" s="378" t="s">
        <v>21</v>
      </c>
      <c r="C199" s="378"/>
      <c r="D199" s="378"/>
      <c r="E199" s="378"/>
      <c r="F199" s="378"/>
      <c r="G199" s="378"/>
    </row>
    <row r="200" spans="2:7" ht="15" customHeight="1">
      <c r="B200" s="518"/>
      <c r="C200" s="518"/>
      <c r="D200" s="518"/>
      <c r="E200" s="518"/>
      <c r="F200" s="518"/>
      <c r="G200" s="518"/>
    </row>
    <row r="201" spans="2:7" ht="15" customHeight="1">
      <c r="B201" s="9" t="s">
        <v>6</v>
      </c>
      <c r="C201" s="10" t="s">
        <v>7</v>
      </c>
      <c r="D201" s="381" t="s">
        <v>8</v>
      </c>
      <c r="E201" s="381"/>
      <c r="F201" s="10" t="s">
        <v>9</v>
      </c>
      <c r="G201" s="11" t="s">
        <v>22</v>
      </c>
    </row>
    <row r="202" spans="2:7" ht="15" customHeight="1">
      <c r="B202" s="383" t="s">
        <v>23</v>
      </c>
      <c r="C202" s="13" t="s">
        <v>24</v>
      </c>
      <c r="D202" s="517" t="s">
        <v>25</v>
      </c>
      <c r="E202" s="517"/>
      <c r="F202" s="13" t="s">
        <v>26</v>
      </c>
      <c r="G202" s="175">
        <v>47.49</v>
      </c>
    </row>
    <row r="203" spans="2:7" ht="15" customHeight="1">
      <c r="B203" s="383"/>
      <c r="C203" s="13" t="s">
        <v>27</v>
      </c>
      <c r="D203" s="517" t="s">
        <v>28</v>
      </c>
      <c r="E203" s="517"/>
      <c r="F203" s="13" t="s">
        <v>26</v>
      </c>
      <c r="G203" s="175">
        <v>31.05</v>
      </c>
    </row>
    <row r="204" spans="2:7" ht="15" customHeight="1">
      <c r="B204" s="383" t="s">
        <v>29</v>
      </c>
      <c r="C204" s="13" t="s">
        <v>30</v>
      </c>
      <c r="D204" s="517" t="s">
        <v>31</v>
      </c>
      <c r="E204" s="517"/>
      <c r="F204" s="13" t="s">
        <v>32</v>
      </c>
      <c r="G204" s="175">
        <v>493.61</v>
      </c>
    </row>
    <row r="205" spans="2:7" ht="15" customHeight="1">
      <c r="B205" s="383"/>
      <c r="C205" s="13" t="s">
        <v>33</v>
      </c>
      <c r="D205" s="517" t="s">
        <v>34</v>
      </c>
      <c r="E205" s="517"/>
      <c r="F205" s="13" t="s">
        <v>32</v>
      </c>
      <c r="G205" s="175">
        <v>43.89</v>
      </c>
    </row>
    <row r="206" spans="2:7" ht="15">
      <c r="B206" s="383" t="s">
        <v>35</v>
      </c>
      <c r="C206" s="13" t="s">
        <v>36</v>
      </c>
      <c r="D206" s="517" t="s">
        <v>37</v>
      </c>
      <c r="E206" s="517"/>
      <c r="F206" s="13" t="s">
        <v>38</v>
      </c>
      <c r="G206" s="175">
        <v>5225.9399999999996</v>
      </c>
    </row>
    <row r="207" spans="2:7" ht="15">
      <c r="B207" s="383"/>
      <c r="C207" s="13" t="s">
        <v>39</v>
      </c>
      <c r="D207" s="517" t="s">
        <v>40</v>
      </c>
      <c r="E207" s="517"/>
      <c r="F207" s="13" t="s">
        <v>38</v>
      </c>
      <c r="G207" s="175">
        <v>4315.87</v>
      </c>
    </row>
    <row r="208" spans="2:7" ht="15" customHeight="1">
      <c r="B208" s="383"/>
      <c r="C208" s="13" t="s">
        <v>41</v>
      </c>
      <c r="D208" s="517" t="s">
        <v>42</v>
      </c>
      <c r="E208" s="517"/>
      <c r="F208" s="13" t="s">
        <v>38</v>
      </c>
      <c r="G208" s="175">
        <v>4179.16</v>
      </c>
    </row>
    <row r="209" spans="2:7" ht="15">
      <c r="B209" s="383"/>
      <c r="C209" s="13" t="s">
        <v>43</v>
      </c>
      <c r="D209" s="517" t="s">
        <v>44</v>
      </c>
      <c r="E209" s="517"/>
      <c r="F209" s="13" t="s">
        <v>38</v>
      </c>
      <c r="G209" s="175">
        <v>3195.48</v>
      </c>
    </row>
    <row r="210" spans="2:7" ht="15">
      <c r="B210" s="383" t="s">
        <v>45</v>
      </c>
      <c r="C210" s="13" t="s">
        <v>46</v>
      </c>
      <c r="D210" s="517" t="s">
        <v>31</v>
      </c>
      <c r="E210" s="517"/>
      <c r="F210" s="13" t="s">
        <v>32</v>
      </c>
      <c r="G210" s="175">
        <v>132.13</v>
      </c>
    </row>
    <row r="211" spans="2:7" ht="15">
      <c r="B211" s="383"/>
      <c r="C211" s="13" t="s">
        <v>47</v>
      </c>
      <c r="D211" s="517" t="s">
        <v>34</v>
      </c>
      <c r="E211" s="517"/>
      <c r="F211" s="13" t="s">
        <v>32</v>
      </c>
      <c r="G211" s="175">
        <v>209.32</v>
      </c>
    </row>
  </sheetData>
  <mergeCells count="89">
    <mergeCell ref="B210:B211"/>
    <mergeCell ref="D210:E210"/>
    <mergeCell ref="D211:E211"/>
    <mergeCell ref="B199:G200"/>
    <mergeCell ref="B204:B205"/>
    <mergeCell ref="D204:E204"/>
    <mergeCell ref="D205:E205"/>
    <mergeCell ref="B206:B209"/>
    <mergeCell ref="D206:E206"/>
    <mergeCell ref="D207:E207"/>
    <mergeCell ref="D208:E208"/>
    <mergeCell ref="D209:E209"/>
    <mergeCell ref="F192:G192"/>
    <mergeCell ref="B194:B196"/>
    <mergeCell ref="D201:E201"/>
    <mergeCell ref="B202:B203"/>
    <mergeCell ref="D202:E202"/>
    <mergeCell ref="D203:E203"/>
    <mergeCell ref="B89:B91"/>
    <mergeCell ref="C89:C91"/>
    <mergeCell ref="D89:D91"/>
    <mergeCell ref="E89:E90"/>
    <mergeCell ref="B192:B193"/>
    <mergeCell ref="C192:C193"/>
    <mergeCell ref="D192:D193"/>
    <mergeCell ref="E192:E193"/>
    <mergeCell ref="D65:D66"/>
    <mergeCell ref="G65:G66"/>
    <mergeCell ref="D67:D68"/>
    <mergeCell ref="G67:G68"/>
    <mergeCell ref="D69:E69"/>
    <mergeCell ref="D63:D64"/>
    <mergeCell ref="G63:G64"/>
    <mergeCell ref="B53:B54"/>
    <mergeCell ref="L45:P45"/>
    <mergeCell ref="B57:D57"/>
    <mergeCell ref="F57:H57"/>
    <mergeCell ref="D61:D62"/>
    <mergeCell ref="G61:G62"/>
    <mergeCell ref="B43:I43"/>
    <mergeCell ref="L50:P50"/>
    <mergeCell ref="B46:I46"/>
    <mergeCell ref="B49:I49"/>
    <mergeCell ref="D60:G60"/>
    <mergeCell ref="B52:I52"/>
    <mergeCell ref="W27:W28"/>
    <mergeCell ref="B33:B34"/>
    <mergeCell ref="W33:W34"/>
    <mergeCell ref="L35:P35"/>
    <mergeCell ref="B38:D38"/>
    <mergeCell ref="F38:H38"/>
    <mergeCell ref="B29:I29"/>
    <mergeCell ref="S29:W29"/>
    <mergeCell ref="W30:W31"/>
    <mergeCell ref="B32:I32"/>
    <mergeCell ref="S32:W32"/>
    <mergeCell ref="L19:M19"/>
    <mergeCell ref="B40:I40"/>
    <mergeCell ref="L40:P40"/>
    <mergeCell ref="B27:D27"/>
    <mergeCell ref="F27:H27"/>
    <mergeCell ref="B20:I20"/>
    <mergeCell ref="B21:B23"/>
    <mergeCell ref="L14:N14"/>
    <mergeCell ref="L16:N16"/>
    <mergeCell ref="B18:D18"/>
    <mergeCell ref="F18:H18"/>
    <mergeCell ref="B12:B14"/>
    <mergeCell ref="L15:N15"/>
    <mergeCell ref="L12:N12"/>
    <mergeCell ref="L13:N13"/>
    <mergeCell ref="S24:W24"/>
    <mergeCell ref="L26:N26"/>
    <mergeCell ref="S26:W26"/>
    <mergeCell ref="L20:M20"/>
    <mergeCell ref="L21:M21"/>
    <mergeCell ref="L22:M22"/>
    <mergeCell ref="L23:M23"/>
    <mergeCell ref="B2:P2"/>
    <mergeCell ref="B4:I4"/>
    <mergeCell ref="L4:O4"/>
    <mergeCell ref="B6:I6"/>
    <mergeCell ref="L6:N6"/>
    <mergeCell ref="L11:N11"/>
    <mergeCell ref="L7:N7"/>
    <mergeCell ref="L8:N8"/>
    <mergeCell ref="L9:N9"/>
    <mergeCell ref="B10:I10"/>
    <mergeCell ref="L10:N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11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C2:K38"/>
  <sheetViews>
    <sheetView showGridLines="0" topLeftCell="A13" zoomScale="80" zoomScaleNormal="80" zoomScaleSheetLayoutView="90" workbookViewId="0">
      <selection activeCell="F26" sqref="F26"/>
    </sheetView>
  </sheetViews>
  <sheetFormatPr defaultRowHeight="14.4"/>
  <cols>
    <col min="2" max="2" width="0" hidden="1" customWidth="1"/>
    <col min="3" max="3" width="42.88671875" style="18" customWidth="1"/>
    <col min="4" max="4" width="22.5546875" style="18" customWidth="1"/>
    <col min="5" max="5" width="23.88671875" customWidth="1"/>
    <col min="6" max="6" width="21" style="18" customWidth="1"/>
    <col min="7" max="7" width="16.88671875" customWidth="1"/>
    <col min="8" max="8" width="31.44140625" style="18" bestFit="1" customWidth="1"/>
    <col min="9" max="9" width="21.21875" style="18" bestFit="1" customWidth="1"/>
    <col min="10" max="10" width="11.5546875" style="18" bestFit="1" customWidth="1"/>
    <col min="11" max="11" width="11.6640625" style="18" bestFit="1" customWidth="1"/>
  </cols>
  <sheetData>
    <row r="2" spans="3:11" ht="60" customHeight="1"/>
    <row r="3" spans="3:11" ht="29.4" thickBot="1">
      <c r="C3" s="575" t="s">
        <v>611</v>
      </c>
      <c r="D3" s="575"/>
      <c r="E3" s="575"/>
      <c r="F3" s="21" t="s">
        <v>496</v>
      </c>
      <c r="H3" s="574" t="s">
        <v>497</v>
      </c>
      <c r="I3" s="574"/>
      <c r="J3" s="574"/>
      <c r="K3" s="574"/>
    </row>
    <row r="4" spans="3:11" ht="26.25" customHeight="1">
      <c r="C4" s="576" t="s">
        <v>578</v>
      </c>
      <c r="D4" s="281" t="s">
        <v>578</v>
      </c>
      <c r="E4" s="277"/>
      <c r="F4" s="308"/>
      <c r="H4" s="580" t="s">
        <v>498</v>
      </c>
      <c r="I4" s="580"/>
      <c r="J4" s="151" t="s">
        <v>499</v>
      </c>
      <c r="K4" s="151" t="s">
        <v>500</v>
      </c>
    </row>
    <row r="5" spans="3:11" ht="26.25" customHeight="1" thickBot="1">
      <c r="C5" s="577"/>
      <c r="D5" s="279" t="s">
        <v>603</v>
      </c>
      <c r="E5" s="280"/>
      <c r="F5" s="308"/>
      <c r="H5" s="5" t="s">
        <v>501</v>
      </c>
      <c r="I5" s="137"/>
      <c r="J5" s="138"/>
      <c r="K5" s="138"/>
    </row>
    <row r="6" spans="3:11" ht="37.5" customHeight="1">
      <c r="C6" s="21" t="s">
        <v>646</v>
      </c>
      <c r="D6" s="276" t="s">
        <v>647</v>
      </c>
      <c r="E6" s="277"/>
      <c r="F6" s="308"/>
      <c r="H6" s="136" t="s">
        <v>502</v>
      </c>
      <c r="I6"/>
      <c r="J6" s="138"/>
      <c r="K6" s="138"/>
    </row>
    <row r="7" spans="3:11" ht="26.25" customHeight="1">
      <c r="C7" s="463" t="s">
        <v>648</v>
      </c>
      <c r="D7" s="143" t="s">
        <v>503</v>
      </c>
      <c r="E7" s="278"/>
      <c r="F7" s="308"/>
      <c r="H7" s="136" t="s">
        <v>504</v>
      </c>
      <c r="I7" s="137"/>
      <c r="J7" s="139"/>
      <c r="K7" s="139"/>
    </row>
    <row r="8" spans="3:11" ht="26.25" customHeight="1">
      <c r="C8" s="463"/>
      <c r="D8" s="143" t="s">
        <v>505</v>
      </c>
      <c r="E8" s="278"/>
      <c r="F8" s="308"/>
      <c r="H8" s="136" t="s">
        <v>506</v>
      </c>
      <c r="I8" s="137"/>
      <c r="J8" s="139"/>
      <c r="K8" s="139"/>
    </row>
    <row r="9" spans="3:11" ht="26.25" customHeight="1">
      <c r="C9" s="463"/>
      <c r="D9" s="143" t="s">
        <v>507</v>
      </c>
      <c r="E9" s="278"/>
      <c r="F9" s="308"/>
      <c r="H9" s="150" t="s">
        <v>508</v>
      </c>
      <c r="I9" s="150"/>
      <c r="J9" s="140"/>
      <c r="K9" s="140"/>
    </row>
    <row r="10" spans="3:11" ht="26.25" customHeight="1">
      <c r="C10" s="463" t="s">
        <v>649</v>
      </c>
      <c r="D10" s="143" t="s">
        <v>509</v>
      </c>
      <c r="E10" s="278"/>
      <c r="F10" s="308"/>
      <c r="H10" s="151" t="s">
        <v>510</v>
      </c>
      <c r="I10" s="151"/>
      <c r="J10" s="151" t="s">
        <v>499</v>
      </c>
      <c r="K10" s="151" t="s">
        <v>500</v>
      </c>
    </row>
    <row r="11" spans="3:11" ht="26.25" customHeight="1">
      <c r="C11" s="463"/>
      <c r="D11" s="143" t="s">
        <v>511</v>
      </c>
      <c r="E11" s="278"/>
      <c r="F11" s="308"/>
      <c r="H11" s="136" t="s">
        <v>512</v>
      </c>
      <c r="I11" s="137"/>
      <c r="J11" s="139"/>
      <c r="K11" s="139"/>
    </row>
    <row r="12" spans="3:11" ht="26.25" customHeight="1">
      <c r="C12" s="463"/>
      <c r="D12" s="143" t="s">
        <v>513</v>
      </c>
      <c r="E12" s="278"/>
      <c r="F12" s="308"/>
      <c r="H12" s="150" t="s">
        <v>514</v>
      </c>
      <c r="I12" s="150"/>
      <c r="J12" s="140"/>
      <c r="K12" s="140"/>
    </row>
    <row r="13" spans="3:11" ht="26.25" customHeight="1">
      <c r="C13" s="463"/>
      <c r="D13" s="143" t="s">
        <v>515</v>
      </c>
      <c r="E13" s="278"/>
      <c r="F13" s="308"/>
      <c r="H13" s="151" t="s">
        <v>516</v>
      </c>
      <c r="I13" s="151"/>
      <c r="J13" s="151" t="s">
        <v>499</v>
      </c>
      <c r="K13" s="151" t="s">
        <v>500</v>
      </c>
    </row>
    <row r="14" spans="3:11" ht="26.25" customHeight="1">
      <c r="C14" s="463"/>
      <c r="D14" s="143" t="s">
        <v>517</v>
      </c>
      <c r="E14" s="278"/>
      <c r="F14" s="308"/>
      <c r="H14" s="136" t="s">
        <v>518</v>
      </c>
      <c r="I14" s="137"/>
      <c r="J14" s="139"/>
      <c r="K14" s="139"/>
    </row>
    <row r="15" spans="3:11" ht="26.25" customHeight="1">
      <c r="C15" s="463"/>
      <c r="D15" s="143" t="s">
        <v>519</v>
      </c>
      <c r="E15" s="278"/>
      <c r="F15" s="308"/>
      <c r="H15" s="136" t="s">
        <v>520</v>
      </c>
      <c r="I15" s="137"/>
      <c r="J15" s="139"/>
      <c r="K15" s="139"/>
    </row>
    <row r="16" spans="3:11" ht="26.25" customHeight="1" thickBot="1">
      <c r="C16" s="463"/>
      <c r="D16" s="279" t="s">
        <v>521</v>
      </c>
      <c r="E16" s="280"/>
      <c r="F16" s="308"/>
      <c r="H16" s="136" t="s">
        <v>522</v>
      </c>
      <c r="I16" s="137"/>
      <c r="J16" s="139"/>
      <c r="K16" s="139"/>
    </row>
    <row r="17" spans="3:11" ht="26.25" customHeight="1" thickBot="1">
      <c r="C17" s="578" t="s">
        <v>694</v>
      </c>
      <c r="D17" s="579"/>
      <c r="E17" s="307"/>
      <c r="F17" s="306"/>
      <c r="H17" s="136"/>
      <c r="I17" s="137"/>
      <c r="J17" s="139"/>
      <c r="K17" s="139"/>
    </row>
    <row r="18" spans="3:11" ht="26.25" customHeight="1" thickBot="1">
      <c r="C18" s="4" t="s">
        <v>524</v>
      </c>
      <c r="D18" s="142"/>
      <c r="E18" s="596"/>
      <c r="F18" s="275"/>
      <c r="H18" s="150" t="s">
        <v>523</v>
      </c>
      <c r="I18" s="150"/>
      <c r="J18" s="141"/>
      <c r="K18" s="141"/>
    </row>
    <row r="19" spans="3:11" ht="26.25" customHeight="1" thickBot="1">
      <c r="C19" s="573" t="s">
        <v>695</v>
      </c>
      <c r="D19" s="595"/>
      <c r="E19" s="597"/>
      <c r="F19"/>
      <c r="H19" s="574" t="s">
        <v>525</v>
      </c>
      <c r="I19" s="574"/>
      <c r="J19" s="274"/>
      <c r="K19" s="274"/>
    </row>
    <row r="20" spans="3:11" ht="26.25" customHeight="1">
      <c r="F20"/>
    </row>
    <row r="21" spans="3:11">
      <c r="F21"/>
    </row>
    <row r="25" spans="3:11">
      <c r="C25"/>
      <c r="D25"/>
      <c r="F25"/>
    </row>
    <row r="26" spans="3:11">
      <c r="C26"/>
      <c r="D26"/>
      <c r="F26"/>
    </row>
    <row r="27" spans="3:11">
      <c r="C27"/>
      <c r="D27"/>
      <c r="F27"/>
    </row>
    <row r="28" spans="3:11">
      <c r="C28"/>
      <c r="D28"/>
      <c r="F28"/>
    </row>
    <row r="29" spans="3:11">
      <c r="C29"/>
      <c r="D29"/>
      <c r="F29"/>
    </row>
    <row r="30" spans="3:11">
      <c r="C30"/>
      <c r="D30"/>
      <c r="F30"/>
    </row>
    <row r="31" spans="3:11">
      <c r="C31"/>
      <c r="D31"/>
      <c r="F31"/>
    </row>
    <row r="32" spans="3:11">
      <c r="C32"/>
      <c r="D32"/>
      <c r="F32"/>
    </row>
    <row r="33" spans="3:6">
      <c r="C33"/>
      <c r="D33"/>
      <c r="F33"/>
    </row>
    <row r="34" spans="3:6">
      <c r="C34"/>
      <c r="D34"/>
      <c r="F34"/>
    </row>
    <row r="36" spans="3:6">
      <c r="C36"/>
      <c r="D36"/>
    </row>
    <row r="37" spans="3:6">
      <c r="C37"/>
      <c r="D37"/>
    </row>
    <row r="38" spans="3:6">
      <c r="C38"/>
      <c r="D38"/>
    </row>
  </sheetData>
  <mergeCells count="9">
    <mergeCell ref="C19:D19"/>
    <mergeCell ref="H19:I19"/>
    <mergeCell ref="C3:E3"/>
    <mergeCell ref="C4:C5"/>
    <mergeCell ref="C17:D17"/>
    <mergeCell ref="H3:K3"/>
    <mergeCell ref="H4:I4"/>
    <mergeCell ref="C7:C9"/>
    <mergeCell ref="C10:C1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GANTT</vt:lpstr>
      <vt:lpstr>Tabelas Referência Mão de Obra </vt:lpstr>
      <vt:lpstr>Tabelas Referências Outros Cust</vt:lpstr>
      <vt:lpstr>Escritório Central e PMO</vt:lpstr>
      <vt:lpstr>Cinturão de Monitoramento</vt:lpstr>
      <vt:lpstr>Equipe Metropolitana I GAL (1)</vt:lpstr>
      <vt:lpstr>Equipe Metropolitana II GAL (2)</vt:lpstr>
      <vt:lpstr>Equipe Metropolitana III GAL (3</vt:lpstr>
      <vt:lpstr>Equipe Centro Sul Fluminense</vt:lpstr>
      <vt:lpstr>Equipe Noroeste</vt:lpstr>
      <vt:lpstr>Equipe Medio Paraiba</vt:lpstr>
      <vt:lpstr>Equipe Região Serrana</vt:lpstr>
      <vt:lpstr>Equipe Norte Fluminense</vt:lpstr>
      <vt:lpstr>Equipe Baixadas Litorâneas</vt:lpstr>
      <vt:lpstr>Equipe Costa Verde</vt:lpstr>
      <vt:lpstr>Total com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Duardes</dc:creator>
  <dc:description/>
  <cp:lastModifiedBy>Adriano Lyra</cp:lastModifiedBy>
  <cp:revision>75</cp:revision>
  <cp:lastPrinted>2024-03-13T17:56:08Z</cp:lastPrinted>
  <dcterms:created xsi:type="dcterms:W3CDTF">2011-04-28T17:35:28Z</dcterms:created>
  <dcterms:modified xsi:type="dcterms:W3CDTF">2024-07-23T14:05:15Z</dcterms:modified>
  <dc:language>pt-BR</dc:language>
</cp:coreProperties>
</file>